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480" yWindow="30" windowWidth="13335" windowHeight="7680"/>
  </bookViews>
  <sheets>
    <sheet name="เชิงปริมาณ " sheetId="1" r:id="rId1"/>
    <sheet name="เชิงคุณภาพ" sheetId="5" r:id="rId2"/>
    <sheet name="Sheet3" sheetId="3" r:id="rId3"/>
  </sheets>
  <definedNames>
    <definedName name="_xlnm.Print_Titles" localSheetId="1">เชิงคุณภาพ!$5:$5</definedName>
    <definedName name="_xlnm.Print_Titles" localSheetId="0">'เชิงปริมาณ '!$5:$5</definedName>
  </definedNames>
  <calcPr calcId="162913"/>
</workbook>
</file>

<file path=xl/calcChain.xml><?xml version="1.0" encoding="utf-8"?>
<calcChain xmlns="http://schemas.openxmlformats.org/spreadsheetml/2006/main">
  <c r="G6" i="1" l="1"/>
  <c r="F82" i="1"/>
  <c r="G7" i="1"/>
  <c r="G82" i="1" s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34" i="1"/>
  <c r="E35" i="1"/>
  <c r="E38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7" i="1"/>
  <c r="E8" i="1"/>
  <c r="E9" i="1"/>
  <c r="E6" i="1"/>
  <c r="D82" i="5"/>
  <c r="E80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1" i="5"/>
  <c r="E6" i="5"/>
  <c r="E82" i="5" s="1"/>
  <c r="D82" i="1"/>
  <c r="E82" i="1" l="1"/>
</calcChain>
</file>

<file path=xl/sharedStrings.xml><?xml version="1.0" encoding="utf-8"?>
<sst xmlns="http://schemas.openxmlformats.org/spreadsheetml/2006/main" count="177" uniqueCount="94">
  <si>
    <t>ที่</t>
  </si>
  <si>
    <t>เขตตรวจราชการ</t>
  </si>
  <si>
    <t>จังหวัด</t>
  </si>
  <si>
    <t>นนทบุรี</t>
  </si>
  <si>
    <t>ปทุมธานี</t>
  </si>
  <si>
    <t>พระนครศรีอยุธยา</t>
  </si>
  <si>
    <t>สระบุรี</t>
  </si>
  <si>
    <t>ชัยนาท</t>
  </si>
  <si>
    <t>ลพบุรี</t>
  </si>
  <si>
    <t>สิงห์บุรี</t>
  </si>
  <si>
    <t>อ่างทอง</t>
  </si>
  <si>
    <t>ฉะเชิงเทรา</t>
  </si>
  <si>
    <t>นครนายก</t>
  </si>
  <si>
    <t>ปราจีนบุรี</t>
  </si>
  <si>
    <t>สมุทรปราการ</t>
  </si>
  <si>
    <t>สระแก้ว</t>
  </si>
  <si>
    <t>กาญจนบุรี</t>
  </si>
  <si>
    <t>นครปฐม</t>
  </si>
  <si>
    <t>ราชบุรี</t>
  </si>
  <si>
    <t>สุพรรณบุรี</t>
  </si>
  <si>
    <t>ประจวบคีรีขันธ์</t>
  </si>
  <si>
    <t>เพชรบุรี</t>
  </si>
  <si>
    <t>สมุทรสาคร</t>
  </si>
  <si>
    <t>สมุทรสงคราม</t>
  </si>
  <si>
    <t>ชุมพร</t>
  </si>
  <si>
    <t>นครศรีธรรมราช</t>
  </si>
  <si>
    <t>พัทลุง</t>
  </si>
  <si>
    <t>สุราษฎร์ธานี</t>
  </si>
  <si>
    <t>กระบี่</t>
  </si>
  <si>
    <t>ตรัง</t>
  </si>
  <si>
    <t>พังงา</t>
  </si>
  <si>
    <t>ภูเก็ต</t>
  </si>
  <si>
    <t>ระนอง</t>
  </si>
  <si>
    <t>สงขลา</t>
  </si>
  <si>
    <t>สตูล</t>
  </si>
  <si>
    <t>ปัตตานี</t>
  </si>
  <si>
    <t>ยะลา</t>
  </si>
  <si>
    <t>นราธิวาส</t>
  </si>
  <si>
    <t>จันทบุรี</t>
  </si>
  <si>
    <t>ชลบุรี</t>
  </si>
  <si>
    <t>ตราด</t>
  </si>
  <si>
    <t>ระยอง</t>
  </si>
  <si>
    <t>เลย</t>
  </si>
  <si>
    <t>หนองคาย</t>
  </si>
  <si>
    <t>หนองบัวลำภู</t>
  </si>
  <si>
    <t>อุดรธานี</t>
  </si>
  <si>
    <t>บึงกาฬ</t>
  </si>
  <si>
    <t>นครพนม</t>
  </si>
  <si>
    <t>มุกดาหาร</t>
  </si>
  <si>
    <t>สกลนคร</t>
  </si>
  <si>
    <t>กาฬสินธุ์</t>
  </si>
  <si>
    <t>ขอนแก่น</t>
  </si>
  <si>
    <t>มหาสารคาม</t>
  </si>
  <si>
    <t>ร้อยเอ็ด</t>
  </si>
  <si>
    <t>ยโสธร</t>
  </si>
  <si>
    <t>ศรีสะเกษ</t>
  </si>
  <si>
    <t>อำนาจเจริญ</t>
  </si>
  <si>
    <t>อุบลราชธานี</t>
  </si>
  <si>
    <t>ชัยภูมิ</t>
  </si>
  <si>
    <t>นครราชสีมา</t>
  </si>
  <si>
    <t>บุรีรัมย์</t>
  </si>
  <si>
    <t>สุรินทร์</t>
  </si>
  <si>
    <t>เชียงใหม่</t>
  </si>
  <si>
    <t>แม่ฮ่องสอน</t>
  </si>
  <si>
    <t>ลำปาง</t>
  </si>
  <si>
    <t>ลำพูน</t>
  </si>
  <si>
    <t>เชียงราย</t>
  </si>
  <si>
    <t>น่าน</t>
  </si>
  <si>
    <t>พะเยา</t>
  </si>
  <si>
    <t>แพร่</t>
  </si>
  <si>
    <t>ตาก</t>
  </si>
  <si>
    <t>พิษณุโลก</t>
  </si>
  <si>
    <t>เพชรบูรณ์</t>
  </si>
  <si>
    <t>สุโขทัย</t>
  </si>
  <si>
    <t>อุตรดิตถ์</t>
  </si>
  <si>
    <t>กำแพงเพชร</t>
  </si>
  <si>
    <t>นครสวรรค์</t>
  </si>
  <si>
    <t>พิจิตร</t>
  </si>
  <si>
    <t>อุทัยธานี</t>
  </si>
  <si>
    <t>รวม</t>
  </si>
  <si>
    <t>โครงการส่งเสริมการบริหารจัดการการเงินชุมชน</t>
  </si>
  <si>
    <t>จำนวนสถาบันฯ
(แห่ง)</t>
  </si>
  <si>
    <t>ตัวชี้วัดเชิงคุณภาพ  :  ร้อยละ 75 ของสถาบันการจัดการเงินทุนชุมชนสามารถบริหารจัดการหนี้ได้ตามเกณฑ์ที่กำหนด</t>
  </si>
  <si>
    <t>จำนวนเป้าหมาย
ที่ต้องบรรลุ (แห่ง)</t>
  </si>
  <si>
    <t>เกณฑ์ที่กำหนดไว้ มีดังนี้</t>
  </si>
  <si>
    <t>1. สำรวจ/จัดทำทะเบียนลูกหนี้ครัวเรือน</t>
  </si>
  <si>
    <t>2. วิเคราะห์ข้อมูลลูกหนี้ และจัดประเภทลูกหนี้</t>
  </si>
  <si>
    <t>3. ดำเนินการปรับโครงสร้างหนี้ครัวเรือนเป้าหมาย</t>
  </si>
  <si>
    <t>4. มีแผนการบริหารจัดการหนี้</t>
  </si>
  <si>
    <t>5. สถาบันการจัดการเงินทุนชุมชนสามารถบริหารจัดการหนี้ให้กับครัวเรือนเป้าหมาย นำไปสู่ 1 ครัวเรือน 1 สัญญา</t>
  </si>
  <si>
    <t>จำนวนเป้าหมาย
ที่ต้องบรรลุ ปี 61</t>
  </si>
  <si>
    <t>จำนวนเป้าหมาย
ที่ต้องบรรลุ ปี 60</t>
  </si>
  <si>
    <t>เป้าหมายตัวชี้วัดงบประมาณ ตามผลผลิต/โครงการ ประจำปีงบประมาณ พ.ศ.2561</t>
  </si>
  <si>
    <t>ตัวชี้วัดเชิงปริมาณ  :  จำนวนครัวเรือนที่สามารถแก้ไขปัญหาหนี้สิน  1 ครัวเรือน 1 สัญญา จำนวน 12,764 ครัวเรือน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</si>
</sst>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" fillId="0" borderId="8" xfId="0" applyFont="1" applyFill="1" applyBorder="1"/>
    <xf numFmtId="0" fontId="1" fillId="0" borderId="9" xfId="0" applyFont="1" applyFill="1" applyBorder="1"/>
    <xf numFmtId="0" fontId="2" fillId="0" borderId="10" xfId="0" applyFont="1" applyFill="1" applyBorder="1" applyAlignment="1">
      <alignment horizontal="center" vertic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1" fillId="0" borderId="10" xfId="0" applyFont="1" applyFill="1" applyBorder="1"/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3" fontId="1" fillId="0" borderId="17" xfId="0" applyNumberFormat="1" applyFont="1" applyFill="1" applyBorder="1" applyAlignment="1">
      <alignment horizontal="center"/>
    </xf>
    <xf numFmtId="3" fontId="1" fillId="0" borderId="18" xfId="0" applyNumberFormat="1" applyFont="1" applyFill="1" applyBorder="1" applyAlignment="1">
      <alignment horizontal="center"/>
    </xf>
    <xf numFmtId="3" fontId="1" fillId="0" borderId="19" xfId="0" applyNumberFormat="1" applyFont="1" applyFill="1" applyBorder="1" applyAlignment="1">
      <alignment horizontal="center"/>
    </xf>
    <xf numFmtId="3" fontId="1" fillId="0" borderId="2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shrinkToFit="1"/>
    </xf>
    <xf numFmtId="3" fontId="2" fillId="0" borderId="18" xfId="0" applyNumberFormat="1" applyFont="1" applyFill="1" applyBorder="1" applyAlignment="1">
      <alignment horizontal="center"/>
    </xf>
    <xf numFmtId="3" fontId="2" fillId="0" borderId="16" xfId="0" applyNumberFormat="1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5" fillId="0" borderId="0" xfId="0" applyFont="1"/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0" fontId="4" fillId="0" borderId="0" xfId="0" applyFont="1"/>
    <xf numFmtId="2" fontId="3" fillId="0" borderId="0" xfId="0" applyNumberFormat="1" applyFont="1"/>
    <xf numFmtId="2" fontId="0" fillId="0" borderId="0" xfId="0" applyNumberFormat="1"/>
    <xf numFmtId="2" fontId="5" fillId="0" borderId="0" xfId="0" applyNumberFormat="1" applyFont="1"/>
    <xf numFmtId="0" fontId="1" fillId="0" borderId="32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0" borderId="2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shrinkToFi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workbookViewId="0">
      <selection activeCell="K5" sqref="K5"/>
    </sheetView>
  </sheetViews>
  <sheetFormatPr defaultRowHeight="14.25" x14ac:dyDescent="0.2"/>
  <cols>
    <col min="2" max="2" width="14.625" customWidth="1"/>
    <col min="3" max="3" width="18" customWidth="1"/>
    <col min="4" max="4" width="13.875" style="18" customWidth="1"/>
    <col min="5" max="6" width="16.625" style="18" customWidth="1"/>
    <col min="7" max="7" width="13" style="36" hidden="1" customWidth="1"/>
  </cols>
  <sheetData>
    <row r="1" spans="1:7" s="17" customFormat="1" ht="24" x14ac:dyDescent="0.55000000000000004">
      <c r="A1" s="51" t="s">
        <v>92</v>
      </c>
      <c r="B1" s="51"/>
      <c r="C1" s="51"/>
      <c r="D1" s="51"/>
      <c r="E1" s="51"/>
      <c r="F1" s="51"/>
      <c r="G1" s="35"/>
    </row>
    <row r="2" spans="1:7" s="17" customFormat="1" ht="24" x14ac:dyDescent="0.55000000000000004">
      <c r="A2" s="51" t="s">
        <v>80</v>
      </c>
      <c r="B2" s="51"/>
      <c r="C2" s="51"/>
      <c r="D2" s="51"/>
      <c r="E2" s="51"/>
      <c r="F2" s="51"/>
      <c r="G2" s="35"/>
    </row>
    <row r="3" spans="1:7" ht="24" x14ac:dyDescent="0.55000000000000004">
      <c r="A3" s="48" t="s">
        <v>93</v>
      </c>
      <c r="B3" s="48"/>
      <c r="C3" s="48"/>
      <c r="D3" s="48"/>
      <c r="E3" s="48"/>
      <c r="F3" s="24"/>
    </row>
    <row r="4" spans="1:7" ht="24.75" thickBot="1" x14ac:dyDescent="0.6">
      <c r="A4" s="24"/>
      <c r="B4" s="24"/>
      <c r="C4" s="24"/>
      <c r="D4" s="24"/>
      <c r="E4" s="24"/>
      <c r="F4" s="24"/>
    </row>
    <row r="5" spans="1:7" ht="48.75" thickBot="1" x14ac:dyDescent="0.25">
      <c r="A5" s="6" t="s">
        <v>0</v>
      </c>
      <c r="B5" s="7" t="s">
        <v>1</v>
      </c>
      <c r="C5" s="10" t="s">
        <v>2</v>
      </c>
      <c r="D5" s="15" t="s">
        <v>81</v>
      </c>
      <c r="E5" s="16" t="s">
        <v>91</v>
      </c>
      <c r="F5" s="16" t="s">
        <v>90</v>
      </c>
    </row>
    <row r="6" spans="1:7" s="28" customFormat="1" ht="24" x14ac:dyDescent="0.55000000000000004">
      <c r="A6" s="4">
        <v>1</v>
      </c>
      <c r="B6" s="42">
        <v>1</v>
      </c>
      <c r="C6" s="13" t="s">
        <v>3</v>
      </c>
      <c r="D6" s="20">
        <v>6</v>
      </c>
      <c r="E6" s="27">
        <f>+D6*11-2</f>
        <v>64</v>
      </c>
      <c r="F6" s="27">
        <v>83</v>
      </c>
      <c r="G6" s="37">
        <f>D6*13.81</f>
        <v>82.86</v>
      </c>
    </row>
    <row r="7" spans="1:7" s="28" customFormat="1" ht="24" x14ac:dyDescent="0.55000000000000004">
      <c r="A7" s="1">
        <v>2</v>
      </c>
      <c r="B7" s="43"/>
      <c r="C7" s="8" t="s">
        <v>4</v>
      </c>
      <c r="D7" s="20">
        <v>7</v>
      </c>
      <c r="E7" s="29">
        <f t="shared" ref="E7:E70" si="0">+D7*11-2</f>
        <v>75</v>
      </c>
      <c r="F7" s="29">
        <v>97</v>
      </c>
      <c r="G7" s="37">
        <f t="shared" ref="G7:G70" si="1">D7*13.81</f>
        <v>96.67</v>
      </c>
    </row>
    <row r="8" spans="1:7" s="28" customFormat="1" ht="24" x14ac:dyDescent="0.55000000000000004">
      <c r="A8" s="1">
        <v>3</v>
      </c>
      <c r="B8" s="43"/>
      <c r="C8" s="8" t="s">
        <v>5</v>
      </c>
      <c r="D8" s="20">
        <v>16</v>
      </c>
      <c r="E8" s="29">
        <f t="shared" si="0"/>
        <v>174</v>
      </c>
      <c r="F8" s="29">
        <v>221</v>
      </c>
      <c r="G8" s="37">
        <f t="shared" si="1"/>
        <v>220.96</v>
      </c>
    </row>
    <row r="9" spans="1:7" s="28" customFormat="1" ht="24.75" thickBot="1" x14ac:dyDescent="0.6">
      <c r="A9" s="5">
        <v>4</v>
      </c>
      <c r="B9" s="44"/>
      <c r="C9" s="9" t="s">
        <v>6</v>
      </c>
      <c r="D9" s="21">
        <v>13</v>
      </c>
      <c r="E9" s="30">
        <f t="shared" si="0"/>
        <v>141</v>
      </c>
      <c r="F9" s="30">
        <v>180</v>
      </c>
      <c r="G9" s="37">
        <f t="shared" si="1"/>
        <v>179.53</v>
      </c>
    </row>
    <row r="10" spans="1:7" s="28" customFormat="1" ht="24" x14ac:dyDescent="0.55000000000000004">
      <c r="A10" s="2">
        <v>5</v>
      </c>
      <c r="B10" s="45">
        <v>2</v>
      </c>
      <c r="C10" s="12" t="s">
        <v>7</v>
      </c>
      <c r="D10" s="22">
        <v>8</v>
      </c>
      <c r="E10" s="27">
        <f t="shared" si="0"/>
        <v>86</v>
      </c>
      <c r="F10" s="38">
        <v>110</v>
      </c>
      <c r="G10" s="37">
        <f t="shared" si="1"/>
        <v>110.48</v>
      </c>
    </row>
    <row r="11" spans="1:7" s="28" customFormat="1" ht="24" x14ac:dyDescent="0.55000000000000004">
      <c r="A11" s="1">
        <v>6</v>
      </c>
      <c r="B11" s="43"/>
      <c r="C11" s="8" t="s">
        <v>8</v>
      </c>
      <c r="D11" s="20">
        <v>11</v>
      </c>
      <c r="E11" s="29">
        <f t="shared" si="0"/>
        <v>119</v>
      </c>
      <c r="F11" s="29">
        <v>152</v>
      </c>
      <c r="G11" s="37">
        <f t="shared" si="1"/>
        <v>151.91</v>
      </c>
    </row>
    <row r="12" spans="1:7" s="28" customFormat="1" ht="24" x14ac:dyDescent="0.55000000000000004">
      <c r="A12" s="1">
        <v>7</v>
      </c>
      <c r="B12" s="43"/>
      <c r="C12" s="8" t="s">
        <v>9</v>
      </c>
      <c r="D12" s="20">
        <v>7</v>
      </c>
      <c r="E12" s="29">
        <f t="shared" si="0"/>
        <v>75</v>
      </c>
      <c r="F12" s="29">
        <v>97</v>
      </c>
      <c r="G12" s="37">
        <f t="shared" si="1"/>
        <v>96.67</v>
      </c>
    </row>
    <row r="13" spans="1:7" s="28" customFormat="1" ht="24.75" thickBot="1" x14ac:dyDescent="0.6">
      <c r="A13" s="3">
        <v>8</v>
      </c>
      <c r="B13" s="46"/>
      <c r="C13" s="11" t="s">
        <v>10</v>
      </c>
      <c r="D13" s="21">
        <v>7</v>
      </c>
      <c r="E13" s="30">
        <f t="shared" si="0"/>
        <v>75</v>
      </c>
      <c r="F13" s="30">
        <v>97</v>
      </c>
      <c r="G13" s="37">
        <f t="shared" si="1"/>
        <v>96.67</v>
      </c>
    </row>
    <row r="14" spans="1:7" s="28" customFormat="1" ht="24" x14ac:dyDescent="0.55000000000000004">
      <c r="A14" s="4">
        <v>9</v>
      </c>
      <c r="B14" s="42">
        <v>3</v>
      </c>
      <c r="C14" s="13" t="s">
        <v>11</v>
      </c>
      <c r="D14" s="20">
        <v>11</v>
      </c>
      <c r="E14" s="27">
        <f t="shared" si="0"/>
        <v>119</v>
      </c>
      <c r="F14" s="38">
        <v>152</v>
      </c>
      <c r="G14" s="37">
        <f t="shared" si="1"/>
        <v>151.91</v>
      </c>
    </row>
    <row r="15" spans="1:7" s="28" customFormat="1" ht="24" x14ac:dyDescent="0.55000000000000004">
      <c r="A15" s="1">
        <v>10</v>
      </c>
      <c r="B15" s="43"/>
      <c r="C15" s="8" t="s">
        <v>12</v>
      </c>
      <c r="D15" s="20">
        <v>5</v>
      </c>
      <c r="E15" s="29">
        <f t="shared" si="0"/>
        <v>53</v>
      </c>
      <c r="F15" s="29">
        <v>69</v>
      </c>
      <c r="G15" s="37">
        <f t="shared" si="1"/>
        <v>69.05</v>
      </c>
    </row>
    <row r="16" spans="1:7" s="28" customFormat="1" ht="24" x14ac:dyDescent="0.55000000000000004">
      <c r="A16" s="1">
        <v>11</v>
      </c>
      <c r="B16" s="43"/>
      <c r="C16" s="8" t="s">
        <v>13</v>
      </c>
      <c r="D16" s="20">
        <v>7</v>
      </c>
      <c r="E16" s="29">
        <f t="shared" si="0"/>
        <v>75</v>
      </c>
      <c r="F16" s="29">
        <v>97</v>
      </c>
      <c r="G16" s="37">
        <f t="shared" si="1"/>
        <v>96.67</v>
      </c>
    </row>
    <row r="17" spans="1:7" s="28" customFormat="1" ht="24" x14ac:dyDescent="0.55000000000000004">
      <c r="A17" s="1">
        <v>12</v>
      </c>
      <c r="B17" s="43"/>
      <c r="C17" s="8" t="s">
        <v>14</v>
      </c>
      <c r="D17" s="20">
        <v>6</v>
      </c>
      <c r="E17" s="29">
        <f t="shared" si="0"/>
        <v>64</v>
      </c>
      <c r="F17" s="29">
        <v>83</v>
      </c>
      <c r="G17" s="37">
        <f t="shared" si="1"/>
        <v>82.86</v>
      </c>
    </row>
    <row r="18" spans="1:7" s="28" customFormat="1" ht="24.75" thickBot="1" x14ac:dyDescent="0.6">
      <c r="A18" s="5">
        <v>13</v>
      </c>
      <c r="B18" s="44"/>
      <c r="C18" s="9" t="s">
        <v>15</v>
      </c>
      <c r="D18" s="21">
        <v>10</v>
      </c>
      <c r="E18" s="30">
        <f t="shared" si="0"/>
        <v>108</v>
      </c>
      <c r="F18" s="30">
        <v>138</v>
      </c>
      <c r="G18" s="37">
        <f t="shared" si="1"/>
        <v>138.1</v>
      </c>
    </row>
    <row r="19" spans="1:7" s="28" customFormat="1" ht="24" x14ac:dyDescent="0.55000000000000004">
      <c r="A19" s="2">
        <v>14</v>
      </c>
      <c r="B19" s="45">
        <v>4</v>
      </c>
      <c r="C19" s="12" t="s">
        <v>16</v>
      </c>
      <c r="D19" s="22">
        <v>13</v>
      </c>
      <c r="E19" s="27">
        <f t="shared" si="0"/>
        <v>141</v>
      </c>
      <c r="F19" s="38">
        <v>180</v>
      </c>
      <c r="G19" s="37">
        <f t="shared" si="1"/>
        <v>179.53</v>
      </c>
    </row>
    <row r="20" spans="1:7" s="28" customFormat="1" ht="24" x14ac:dyDescent="0.55000000000000004">
      <c r="A20" s="1">
        <v>15</v>
      </c>
      <c r="B20" s="43"/>
      <c r="C20" s="8" t="s">
        <v>17</v>
      </c>
      <c r="D20" s="20">
        <v>7</v>
      </c>
      <c r="E20" s="29">
        <f t="shared" si="0"/>
        <v>75</v>
      </c>
      <c r="F20" s="29">
        <v>96</v>
      </c>
      <c r="G20" s="37">
        <f t="shared" si="1"/>
        <v>96.67</v>
      </c>
    </row>
    <row r="21" spans="1:7" s="28" customFormat="1" ht="24" x14ac:dyDescent="0.55000000000000004">
      <c r="A21" s="1">
        <v>16</v>
      </c>
      <c r="B21" s="43"/>
      <c r="C21" s="8" t="s">
        <v>18</v>
      </c>
      <c r="D21" s="20">
        <v>10</v>
      </c>
      <c r="E21" s="29">
        <f t="shared" si="0"/>
        <v>108</v>
      </c>
      <c r="F21" s="29">
        <v>138</v>
      </c>
      <c r="G21" s="37">
        <f t="shared" si="1"/>
        <v>138.1</v>
      </c>
    </row>
    <row r="22" spans="1:7" s="28" customFormat="1" ht="24.75" thickBot="1" x14ac:dyDescent="0.6">
      <c r="A22" s="3">
        <v>17</v>
      </c>
      <c r="B22" s="46"/>
      <c r="C22" s="11" t="s">
        <v>19</v>
      </c>
      <c r="D22" s="21">
        <v>14</v>
      </c>
      <c r="E22" s="30">
        <f t="shared" si="0"/>
        <v>152</v>
      </c>
      <c r="F22" s="30">
        <v>193</v>
      </c>
      <c r="G22" s="37">
        <f t="shared" si="1"/>
        <v>193.34</v>
      </c>
    </row>
    <row r="23" spans="1:7" s="28" customFormat="1" ht="24" x14ac:dyDescent="0.55000000000000004">
      <c r="A23" s="4">
        <v>18</v>
      </c>
      <c r="B23" s="49">
        <v>5</v>
      </c>
      <c r="C23" s="14" t="s">
        <v>20</v>
      </c>
      <c r="D23" s="20">
        <v>8</v>
      </c>
      <c r="E23" s="27">
        <f t="shared" si="0"/>
        <v>86</v>
      </c>
      <c r="F23" s="38">
        <v>110</v>
      </c>
      <c r="G23" s="37">
        <f t="shared" si="1"/>
        <v>110.48</v>
      </c>
    </row>
    <row r="24" spans="1:7" s="28" customFormat="1" ht="24" x14ac:dyDescent="0.55000000000000004">
      <c r="A24" s="1">
        <v>19</v>
      </c>
      <c r="B24" s="50"/>
      <c r="C24" s="8" t="s">
        <v>21</v>
      </c>
      <c r="D24" s="20">
        <v>9</v>
      </c>
      <c r="E24" s="29">
        <f t="shared" si="0"/>
        <v>97</v>
      </c>
      <c r="F24" s="29">
        <v>124</v>
      </c>
      <c r="G24" s="37">
        <f t="shared" si="1"/>
        <v>124.29</v>
      </c>
    </row>
    <row r="25" spans="1:7" s="28" customFormat="1" ht="24" x14ac:dyDescent="0.55000000000000004">
      <c r="A25" s="1">
        <v>20</v>
      </c>
      <c r="B25" s="50"/>
      <c r="C25" s="8" t="s">
        <v>22</v>
      </c>
      <c r="D25" s="20">
        <v>4</v>
      </c>
      <c r="E25" s="29">
        <f t="shared" si="0"/>
        <v>42</v>
      </c>
      <c r="F25" s="29">
        <v>55</v>
      </c>
      <c r="G25" s="37">
        <f t="shared" si="1"/>
        <v>55.24</v>
      </c>
    </row>
    <row r="26" spans="1:7" s="28" customFormat="1" ht="24.75" thickBot="1" x14ac:dyDescent="0.6">
      <c r="A26" s="3">
        <v>21</v>
      </c>
      <c r="B26" s="50"/>
      <c r="C26" s="11" t="s">
        <v>23</v>
      </c>
      <c r="D26" s="21">
        <v>4</v>
      </c>
      <c r="E26" s="30">
        <f t="shared" si="0"/>
        <v>42</v>
      </c>
      <c r="F26" s="30">
        <v>55</v>
      </c>
      <c r="G26" s="37">
        <f t="shared" si="1"/>
        <v>55.24</v>
      </c>
    </row>
    <row r="27" spans="1:7" s="28" customFormat="1" ht="24" x14ac:dyDescent="0.55000000000000004">
      <c r="A27" s="4">
        <v>22</v>
      </c>
      <c r="B27" s="42">
        <v>6</v>
      </c>
      <c r="C27" s="13" t="s">
        <v>24</v>
      </c>
      <c r="D27" s="22">
        <v>8</v>
      </c>
      <c r="E27" s="27">
        <v>85</v>
      </c>
      <c r="F27" s="38">
        <v>110</v>
      </c>
      <c r="G27" s="37">
        <f t="shared" si="1"/>
        <v>110.48</v>
      </c>
    </row>
    <row r="28" spans="1:7" s="28" customFormat="1" ht="24" x14ac:dyDescent="0.55000000000000004">
      <c r="A28" s="1">
        <v>23</v>
      </c>
      <c r="B28" s="43"/>
      <c r="C28" s="8" t="s">
        <v>25</v>
      </c>
      <c r="D28" s="20">
        <v>26</v>
      </c>
      <c r="E28" s="29">
        <v>282</v>
      </c>
      <c r="F28" s="29">
        <v>359</v>
      </c>
      <c r="G28" s="37">
        <f t="shared" si="1"/>
        <v>359.06</v>
      </c>
    </row>
    <row r="29" spans="1:7" s="28" customFormat="1" ht="24" x14ac:dyDescent="0.55000000000000004">
      <c r="A29" s="1">
        <v>24</v>
      </c>
      <c r="B29" s="43"/>
      <c r="C29" s="8" t="s">
        <v>26</v>
      </c>
      <c r="D29" s="20">
        <v>11</v>
      </c>
      <c r="E29" s="29">
        <v>118</v>
      </c>
      <c r="F29" s="29">
        <v>152</v>
      </c>
      <c r="G29" s="37">
        <f t="shared" si="1"/>
        <v>151.91</v>
      </c>
    </row>
    <row r="30" spans="1:7" s="28" customFormat="1" ht="24.75" thickBot="1" x14ac:dyDescent="0.6">
      <c r="A30" s="5">
        <v>25</v>
      </c>
      <c r="B30" s="44"/>
      <c r="C30" s="9" t="s">
        <v>27</v>
      </c>
      <c r="D30" s="21">
        <v>20</v>
      </c>
      <c r="E30" s="30">
        <v>217</v>
      </c>
      <c r="F30" s="30">
        <v>276</v>
      </c>
      <c r="G30" s="37">
        <f t="shared" si="1"/>
        <v>276.2</v>
      </c>
    </row>
    <row r="31" spans="1:7" s="28" customFormat="1" ht="24" x14ac:dyDescent="0.55000000000000004">
      <c r="A31" s="4">
        <v>26</v>
      </c>
      <c r="B31" s="42">
        <v>7</v>
      </c>
      <c r="C31" s="13" t="s">
        <v>28</v>
      </c>
      <c r="D31" s="23">
        <v>8</v>
      </c>
      <c r="E31" s="27">
        <v>85</v>
      </c>
      <c r="F31" s="38">
        <v>110</v>
      </c>
      <c r="G31" s="37">
        <f t="shared" si="1"/>
        <v>110.48</v>
      </c>
    </row>
    <row r="32" spans="1:7" s="28" customFormat="1" ht="24" x14ac:dyDescent="0.55000000000000004">
      <c r="A32" s="1">
        <v>27</v>
      </c>
      <c r="B32" s="43"/>
      <c r="C32" s="8" t="s">
        <v>29</v>
      </c>
      <c r="D32" s="20">
        <v>10</v>
      </c>
      <c r="E32" s="29">
        <v>107</v>
      </c>
      <c r="F32" s="29">
        <v>138</v>
      </c>
      <c r="G32" s="37">
        <f t="shared" si="1"/>
        <v>138.1</v>
      </c>
    </row>
    <row r="33" spans="1:7" s="28" customFormat="1" ht="24" x14ac:dyDescent="0.55000000000000004">
      <c r="A33" s="1">
        <v>28</v>
      </c>
      <c r="B33" s="43"/>
      <c r="C33" s="8" t="s">
        <v>30</v>
      </c>
      <c r="D33" s="20">
        <v>8</v>
      </c>
      <c r="E33" s="29">
        <v>85</v>
      </c>
      <c r="F33" s="29">
        <v>110</v>
      </c>
      <c r="G33" s="37">
        <f t="shared" si="1"/>
        <v>110.48</v>
      </c>
    </row>
    <row r="34" spans="1:7" s="28" customFormat="1" ht="24" x14ac:dyDescent="0.55000000000000004">
      <c r="A34" s="1">
        <v>29</v>
      </c>
      <c r="B34" s="43"/>
      <c r="C34" s="8" t="s">
        <v>31</v>
      </c>
      <c r="D34" s="20">
        <v>5</v>
      </c>
      <c r="E34" s="29">
        <f t="shared" si="0"/>
        <v>53</v>
      </c>
      <c r="F34" s="29">
        <v>69</v>
      </c>
      <c r="G34" s="37">
        <f t="shared" si="1"/>
        <v>69.05</v>
      </c>
    </row>
    <row r="35" spans="1:7" s="28" customFormat="1" ht="24.75" thickBot="1" x14ac:dyDescent="0.6">
      <c r="A35" s="5">
        <v>30</v>
      </c>
      <c r="B35" s="44"/>
      <c r="C35" s="9" t="s">
        <v>32</v>
      </c>
      <c r="D35" s="21">
        <v>5</v>
      </c>
      <c r="E35" s="30">
        <f t="shared" si="0"/>
        <v>53</v>
      </c>
      <c r="F35" s="30">
        <v>69</v>
      </c>
      <c r="G35" s="37">
        <f t="shared" si="1"/>
        <v>69.05</v>
      </c>
    </row>
    <row r="36" spans="1:7" s="28" customFormat="1" ht="24" x14ac:dyDescent="0.55000000000000004">
      <c r="A36" s="2">
        <v>31</v>
      </c>
      <c r="B36" s="45">
        <v>8</v>
      </c>
      <c r="C36" s="12" t="s">
        <v>33</v>
      </c>
      <c r="D36" s="22">
        <v>16</v>
      </c>
      <c r="E36" s="27">
        <v>173</v>
      </c>
      <c r="F36" s="38">
        <v>221</v>
      </c>
      <c r="G36" s="37">
        <f t="shared" si="1"/>
        <v>220.96</v>
      </c>
    </row>
    <row r="37" spans="1:7" s="28" customFormat="1" ht="24" x14ac:dyDescent="0.55000000000000004">
      <c r="A37" s="1">
        <v>32</v>
      </c>
      <c r="B37" s="43"/>
      <c r="C37" s="8" t="s">
        <v>34</v>
      </c>
      <c r="D37" s="20">
        <v>7</v>
      </c>
      <c r="E37" s="29">
        <v>74</v>
      </c>
      <c r="F37" s="29">
        <v>97</v>
      </c>
      <c r="G37" s="37">
        <f t="shared" si="1"/>
        <v>96.67</v>
      </c>
    </row>
    <row r="38" spans="1:7" s="28" customFormat="1" ht="24" x14ac:dyDescent="0.55000000000000004">
      <c r="A38" s="1">
        <v>33</v>
      </c>
      <c r="B38" s="43"/>
      <c r="C38" s="8" t="s">
        <v>35</v>
      </c>
      <c r="D38" s="20">
        <v>12</v>
      </c>
      <c r="E38" s="29">
        <f t="shared" si="0"/>
        <v>130</v>
      </c>
      <c r="F38" s="29">
        <v>166</v>
      </c>
      <c r="G38" s="37">
        <f t="shared" si="1"/>
        <v>165.72</v>
      </c>
    </row>
    <row r="39" spans="1:7" s="28" customFormat="1" ht="24" x14ac:dyDescent="0.55000000000000004">
      <c r="A39" s="1">
        <v>34</v>
      </c>
      <c r="B39" s="43"/>
      <c r="C39" s="8" t="s">
        <v>36</v>
      </c>
      <c r="D39" s="20">
        <v>8</v>
      </c>
      <c r="E39" s="29">
        <v>85</v>
      </c>
      <c r="F39" s="29">
        <v>110</v>
      </c>
      <c r="G39" s="37">
        <f t="shared" si="1"/>
        <v>110.48</v>
      </c>
    </row>
    <row r="40" spans="1:7" s="28" customFormat="1" ht="24.75" thickBot="1" x14ac:dyDescent="0.6">
      <c r="A40" s="3">
        <v>35</v>
      </c>
      <c r="B40" s="46"/>
      <c r="C40" s="11" t="s">
        <v>37</v>
      </c>
      <c r="D40" s="21">
        <v>13</v>
      </c>
      <c r="E40" s="30">
        <v>140</v>
      </c>
      <c r="F40" s="30">
        <v>180</v>
      </c>
      <c r="G40" s="37">
        <f t="shared" si="1"/>
        <v>179.53</v>
      </c>
    </row>
    <row r="41" spans="1:7" s="28" customFormat="1" ht="24" x14ac:dyDescent="0.55000000000000004">
      <c r="A41" s="4">
        <v>36</v>
      </c>
      <c r="B41" s="42">
        <v>9</v>
      </c>
      <c r="C41" s="13" t="s">
        <v>38</v>
      </c>
      <c r="D41" s="20">
        <v>10</v>
      </c>
      <c r="E41" s="27">
        <f t="shared" si="0"/>
        <v>108</v>
      </c>
      <c r="F41" s="38">
        <v>138</v>
      </c>
      <c r="G41" s="37">
        <f t="shared" si="1"/>
        <v>138.1</v>
      </c>
    </row>
    <row r="42" spans="1:7" s="28" customFormat="1" ht="24" x14ac:dyDescent="0.55000000000000004">
      <c r="A42" s="1">
        <v>37</v>
      </c>
      <c r="B42" s="43"/>
      <c r="C42" s="8" t="s">
        <v>39</v>
      </c>
      <c r="D42" s="20">
        <v>11</v>
      </c>
      <c r="E42" s="29">
        <f t="shared" si="0"/>
        <v>119</v>
      </c>
      <c r="F42" s="29">
        <v>151</v>
      </c>
      <c r="G42" s="37">
        <f t="shared" si="1"/>
        <v>151.91</v>
      </c>
    </row>
    <row r="43" spans="1:7" s="28" customFormat="1" ht="24" x14ac:dyDescent="0.55000000000000004">
      <c r="A43" s="1">
        <v>38</v>
      </c>
      <c r="B43" s="43"/>
      <c r="C43" s="8" t="s">
        <v>40</v>
      </c>
      <c r="D43" s="20">
        <v>9</v>
      </c>
      <c r="E43" s="29">
        <f t="shared" si="0"/>
        <v>97</v>
      </c>
      <c r="F43" s="29">
        <v>124</v>
      </c>
      <c r="G43" s="37">
        <f t="shared" si="1"/>
        <v>124.29</v>
      </c>
    </row>
    <row r="44" spans="1:7" s="28" customFormat="1" ht="24.75" thickBot="1" x14ac:dyDescent="0.6">
      <c r="A44" s="5">
        <v>39</v>
      </c>
      <c r="B44" s="44"/>
      <c r="C44" s="9" t="s">
        <v>41</v>
      </c>
      <c r="D44" s="21">
        <v>8</v>
      </c>
      <c r="E44" s="30">
        <f t="shared" si="0"/>
        <v>86</v>
      </c>
      <c r="F44" s="30">
        <v>110</v>
      </c>
      <c r="G44" s="37">
        <f t="shared" si="1"/>
        <v>110.48</v>
      </c>
    </row>
    <row r="45" spans="1:7" s="28" customFormat="1" ht="24" x14ac:dyDescent="0.55000000000000004">
      <c r="A45" s="2">
        <v>40</v>
      </c>
      <c r="B45" s="45">
        <v>10</v>
      </c>
      <c r="C45" s="12" t="s">
        <v>42</v>
      </c>
      <c r="D45" s="22">
        <v>14</v>
      </c>
      <c r="E45" s="27">
        <f t="shared" si="0"/>
        <v>152</v>
      </c>
      <c r="F45" s="38">
        <v>193</v>
      </c>
      <c r="G45" s="37">
        <f t="shared" si="1"/>
        <v>193.34</v>
      </c>
    </row>
    <row r="46" spans="1:7" s="28" customFormat="1" ht="24" x14ac:dyDescent="0.55000000000000004">
      <c r="A46" s="1">
        <v>41</v>
      </c>
      <c r="B46" s="43"/>
      <c r="C46" s="8" t="s">
        <v>43</v>
      </c>
      <c r="D46" s="20">
        <v>9</v>
      </c>
      <c r="E46" s="29">
        <f t="shared" si="0"/>
        <v>97</v>
      </c>
      <c r="F46" s="29">
        <v>124</v>
      </c>
      <c r="G46" s="37">
        <f t="shared" si="1"/>
        <v>124.29</v>
      </c>
    </row>
    <row r="47" spans="1:7" s="28" customFormat="1" ht="24" x14ac:dyDescent="0.55000000000000004">
      <c r="A47" s="1">
        <v>42</v>
      </c>
      <c r="B47" s="43"/>
      <c r="C47" s="8" t="s">
        <v>44</v>
      </c>
      <c r="D47" s="20">
        <v>6</v>
      </c>
      <c r="E47" s="29">
        <f t="shared" si="0"/>
        <v>64</v>
      </c>
      <c r="F47" s="29">
        <v>83</v>
      </c>
      <c r="G47" s="37">
        <f t="shared" si="1"/>
        <v>82.86</v>
      </c>
    </row>
    <row r="48" spans="1:7" s="28" customFormat="1" ht="24" x14ac:dyDescent="0.55000000000000004">
      <c r="A48" s="1">
        <v>43</v>
      </c>
      <c r="B48" s="43"/>
      <c r="C48" s="8" t="s">
        <v>45</v>
      </c>
      <c r="D48" s="20">
        <v>21</v>
      </c>
      <c r="E48" s="29">
        <f t="shared" si="0"/>
        <v>229</v>
      </c>
      <c r="F48" s="29">
        <v>290</v>
      </c>
      <c r="G48" s="37">
        <f t="shared" si="1"/>
        <v>290.01</v>
      </c>
    </row>
    <row r="49" spans="1:7" s="28" customFormat="1" ht="24.75" thickBot="1" x14ac:dyDescent="0.6">
      <c r="A49" s="3">
        <v>44</v>
      </c>
      <c r="B49" s="46"/>
      <c r="C49" s="11" t="s">
        <v>46</v>
      </c>
      <c r="D49" s="21">
        <v>8</v>
      </c>
      <c r="E49" s="30">
        <f t="shared" si="0"/>
        <v>86</v>
      </c>
      <c r="F49" s="30">
        <v>110</v>
      </c>
      <c r="G49" s="37">
        <f t="shared" si="1"/>
        <v>110.48</v>
      </c>
    </row>
    <row r="50" spans="1:7" s="28" customFormat="1" ht="23.25" customHeight="1" x14ac:dyDescent="0.55000000000000004">
      <c r="A50" s="4">
        <v>45</v>
      </c>
      <c r="B50" s="42">
        <v>11</v>
      </c>
      <c r="C50" s="13" t="s">
        <v>47</v>
      </c>
      <c r="D50" s="20">
        <v>12</v>
      </c>
      <c r="E50" s="27">
        <f t="shared" si="0"/>
        <v>130</v>
      </c>
      <c r="F50" s="38">
        <v>166</v>
      </c>
      <c r="G50" s="37">
        <f t="shared" si="1"/>
        <v>165.72</v>
      </c>
    </row>
    <row r="51" spans="1:7" s="28" customFormat="1" ht="23.25" customHeight="1" x14ac:dyDescent="0.55000000000000004">
      <c r="A51" s="1">
        <v>46</v>
      </c>
      <c r="B51" s="43"/>
      <c r="C51" s="8" t="s">
        <v>48</v>
      </c>
      <c r="D51" s="20">
        <v>7</v>
      </c>
      <c r="E51" s="29">
        <f t="shared" si="0"/>
        <v>75</v>
      </c>
      <c r="F51" s="29">
        <v>97</v>
      </c>
      <c r="G51" s="37">
        <f t="shared" si="1"/>
        <v>96.67</v>
      </c>
    </row>
    <row r="52" spans="1:7" s="28" customFormat="1" ht="23.25" customHeight="1" thickBot="1" x14ac:dyDescent="0.6">
      <c r="A52" s="5">
        <v>47</v>
      </c>
      <c r="B52" s="44"/>
      <c r="C52" s="9" t="s">
        <v>49</v>
      </c>
      <c r="D52" s="21">
        <v>18</v>
      </c>
      <c r="E52" s="30">
        <f t="shared" si="0"/>
        <v>196</v>
      </c>
      <c r="F52" s="30">
        <v>249</v>
      </c>
      <c r="G52" s="37">
        <f t="shared" si="1"/>
        <v>248.58</v>
      </c>
    </row>
    <row r="53" spans="1:7" s="28" customFormat="1" ht="23.25" customHeight="1" x14ac:dyDescent="0.55000000000000004">
      <c r="A53" s="4">
        <v>48</v>
      </c>
      <c r="B53" s="42">
        <v>12</v>
      </c>
      <c r="C53" s="13" t="s">
        <v>50</v>
      </c>
      <c r="D53" s="22">
        <v>18</v>
      </c>
      <c r="E53" s="27">
        <f t="shared" si="0"/>
        <v>196</v>
      </c>
      <c r="F53" s="38">
        <v>250</v>
      </c>
      <c r="G53" s="37">
        <f t="shared" si="1"/>
        <v>248.58</v>
      </c>
    </row>
    <row r="54" spans="1:7" s="28" customFormat="1" ht="23.25" customHeight="1" x14ac:dyDescent="0.55000000000000004">
      <c r="A54" s="1">
        <v>49</v>
      </c>
      <c r="B54" s="43"/>
      <c r="C54" s="8" t="s">
        <v>51</v>
      </c>
      <c r="D54" s="20">
        <v>27</v>
      </c>
      <c r="E54" s="29">
        <f t="shared" si="0"/>
        <v>295</v>
      </c>
      <c r="F54" s="29">
        <v>373</v>
      </c>
      <c r="G54" s="37">
        <f t="shared" si="1"/>
        <v>372.87</v>
      </c>
    </row>
    <row r="55" spans="1:7" s="28" customFormat="1" ht="23.25" customHeight="1" x14ac:dyDescent="0.55000000000000004">
      <c r="A55" s="1">
        <v>50</v>
      </c>
      <c r="B55" s="43"/>
      <c r="C55" s="8" t="s">
        <v>52</v>
      </c>
      <c r="D55" s="20">
        <v>13</v>
      </c>
      <c r="E55" s="29">
        <f t="shared" si="0"/>
        <v>141</v>
      </c>
      <c r="F55" s="29">
        <v>180</v>
      </c>
      <c r="G55" s="37">
        <f t="shared" si="1"/>
        <v>179.53</v>
      </c>
    </row>
    <row r="56" spans="1:7" s="28" customFormat="1" ht="23.25" customHeight="1" thickBot="1" x14ac:dyDescent="0.6">
      <c r="A56" s="5">
        <v>51</v>
      </c>
      <c r="B56" s="44"/>
      <c r="C56" s="9" t="s">
        <v>53</v>
      </c>
      <c r="D56" s="21">
        <v>20</v>
      </c>
      <c r="E56" s="30">
        <f t="shared" si="0"/>
        <v>218</v>
      </c>
      <c r="F56" s="30">
        <v>276</v>
      </c>
      <c r="G56" s="37">
        <f t="shared" si="1"/>
        <v>276.2</v>
      </c>
    </row>
    <row r="57" spans="1:7" s="28" customFormat="1" ht="23.25" customHeight="1" x14ac:dyDescent="0.55000000000000004">
      <c r="A57" s="4">
        <v>52</v>
      </c>
      <c r="B57" s="42">
        <v>13</v>
      </c>
      <c r="C57" s="13" t="s">
        <v>54</v>
      </c>
      <c r="D57" s="20">
        <v>9</v>
      </c>
      <c r="E57" s="27">
        <f t="shared" si="0"/>
        <v>97</v>
      </c>
      <c r="F57" s="38">
        <v>124</v>
      </c>
      <c r="G57" s="37">
        <f t="shared" si="1"/>
        <v>124.29</v>
      </c>
    </row>
    <row r="58" spans="1:7" s="28" customFormat="1" ht="23.25" customHeight="1" x14ac:dyDescent="0.55000000000000004">
      <c r="A58" s="1">
        <v>53</v>
      </c>
      <c r="B58" s="43"/>
      <c r="C58" s="8" t="s">
        <v>55</v>
      </c>
      <c r="D58" s="20">
        <v>26</v>
      </c>
      <c r="E58" s="29">
        <f t="shared" si="0"/>
        <v>284</v>
      </c>
      <c r="F58" s="29">
        <v>359</v>
      </c>
      <c r="G58" s="37">
        <f t="shared" si="1"/>
        <v>359.06</v>
      </c>
    </row>
    <row r="59" spans="1:7" s="28" customFormat="1" ht="23.25" customHeight="1" x14ac:dyDescent="0.55000000000000004">
      <c r="A59" s="1">
        <v>54</v>
      </c>
      <c r="B59" s="43"/>
      <c r="C59" s="8" t="s">
        <v>56</v>
      </c>
      <c r="D59" s="20">
        <v>8</v>
      </c>
      <c r="E59" s="29">
        <f t="shared" si="0"/>
        <v>86</v>
      </c>
      <c r="F59" s="29">
        <v>110</v>
      </c>
      <c r="G59" s="37">
        <f t="shared" si="1"/>
        <v>110.48</v>
      </c>
    </row>
    <row r="60" spans="1:7" s="28" customFormat="1" ht="24.75" thickBot="1" x14ac:dyDescent="0.6">
      <c r="A60" s="5">
        <v>55</v>
      </c>
      <c r="B60" s="44"/>
      <c r="C60" s="9" t="s">
        <v>57</v>
      </c>
      <c r="D60" s="21">
        <v>27</v>
      </c>
      <c r="E60" s="30">
        <f t="shared" si="0"/>
        <v>295</v>
      </c>
      <c r="F60" s="30">
        <v>373</v>
      </c>
      <c r="G60" s="37">
        <f t="shared" si="1"/>
        <v>372.87</v>
      </c>
    </row>
    <row r="61" spans="1:7" s="28" customFormat="1" ht="24" x14ac:dyDescent="0.55000000000000004">
      <c r="A61" s="2">
        <v>56</v>
      </c>
      <c r="B61" s="45">
        <v>14</v>
      </c>
      <c r="C61" s="12" t="s">
        <v>58</v>
      </c>
      <c r="D61" s="22">
        <v>18</v>
      </c>
      <c r="E61" s="27">
        <f t="shared" si="0"/>
        <v>196</v>
      </c>
      <c r="F61" s="38">
        <v>250</v>
      </c>
      <c r="G61" s="37">
        <f t="shared" si="1"/>
        <v>248.58</v>
      </c>
    </row>
    <row r="62" spans="1:7" s="28" customFormat="1" ht="24" x14ac:dyDescent="0.55000000000000004">
      <c r="A62" s="1">
        <v>57</v>
      </c>
      <c r="B62" s="43"/>
      <c r="C62" s="8" t="s">
        <v>59</v>
      </c>
      <c r="D62" s="20">
        <v>32</v>
      </c>
      <c r="E62" s="29">
        <f t="shared" si="0"/>
        <v>350</v>
      </c>
      <c r="F62" s="29">
        <v>442</v>
      </c>
      <c r="G62" s="37">
        <f t="shared" si="1"/>
        <v>441.92</v>
      </c>
    </row>
    <row r="63" spans="1:7" s="28" customFormat="1" ht="24" x14ac:dyDescent="0.55000000000000004">
      <c r="A63" s="1">
        <v>58</v>
      </c>
      <c r="B63" s="43"/>
      <c r="C63" s="8" t="s">
        <v>60</v>
      </c>
      <c r="D63" s="20">
        <v>28</v>
      </c>
      <c r="E63" s="29">
        <f t="shared" si="0"/>
        <v>306</v>
      </c>
      <c r="F63" s="29">
        <v>387</v>
      </c>
      <c r="G63" s="37">
        <f t="shared" si="1"/>
        <v>386.68</v>
      </c>
    </row>
    <row r="64" spans="1:7" s="28" customFormat="1" ht="24.75" thickBot="1" x14ac:dyDescent="0.6">
      <c r="A64" s="3">
        <v>59</v>
      </c>
      <c r="B64" s="46"/>
      <c r="C64" s="11" t="s">
        <v>61</v>
      </c>
      <c r="D64" s="21">
        <v>17</v>
      </c>
      <c r="E64" s="30">
        <f t="shared" si="0"/>
        <v>185</v>
      </c>
      <c r="F64" s="30">
        <v>235</v>
      </c>
      <c r="G64" s="37">
        <f t="shared" si="1"/>
        <v>234.77</v>
      </c>
    </row>
    <row r="65" spans="1:7" s="28" customFormat="1" ht="24" x14ac:dyDescent="0.55000000000000004">
      <c r="A65" s="4">
        <v>60</v>
      </c>
      <c r="B65" s="42">
        <v>15</v>
      </c>
      <c r="C65" s="13" t="s">
        <v>62</v>
      </c>
      <c r="D65" s="23">
        <v>26</v>
      </c>
      <c r="E65" s="27">
        <f t="shared" si="0"/>
        <v>284</v>
      </c>
      <c r="F65" s="38">
        <v>359</v>
      </c>
      <c r="G65" s="37">
        <f t="shared" si="1"/>
        <v>359.06</v>
      </c>
    </row>
    <row r="66" spans="1:7" s="28" customFormat="1" ht="24" x14ac:dyDescent="0.55000000000000004">
      <c r="A66" s="1">
        <v>61</v>
      </c>
      <c r="B66" s="43"/>
      <c r="C66" s="8" t="s">
        <v>63</v>
      </c>
      <c r="D66" s="20">
        <v>7</v>
      </c>
      <c r="E66" s="29">
        <f t="shared" si="0"/>
        <v>75</v>
      </c>
      <c r="F66" s="29">
        <v>97</v>
      </c>
      <c r="G66" s="37">
        <f t="shared" si="1"/>
        <v>96.67</v>
      </c>
    </row>
    <row r="67" spans="1:7" s="28" customFormat="1" ht="24" x14ac:dyDescent="0.55000000000000004">
      <c r="A67" s="1">
        <v>62</v>
      </c>
      <c r="B67" s="43"/>
      <c r="C67" s="8" t="s">
        <v>64</v>
      </c>
      <c r="D67" s="20">
        <v>13</v>
      </c>
      <c r="E67" s="29">
        <f t="shared" si="0"/>
        <v>141</v>
      </c>
      <c r="F67" s="29">
        <v>180</v>
      </c>
      <c r="G67" s="37">
        <f t="shared" si="1"/>
        <v>179.53</v>
      </c>
    </row>
    <row r="68" spans="1:7" s="28" customFormat="1" ht="24.75" thickBot="1" x14ac:dyDescent="0.6">
      <c r="A68" s="5">
        <v>63</v>
      </c>
      <c r="B68" s="44"/>
      <c r="C68" s="9" t="s">
        <v>65</v>
      </c>
      <c r="D68" s="21">
        <v>8</v>
      </c>
      <c r="E68" s="30">
        <f t="shared" si="0"/>
        <v>86</v>
      </c>
      <c r="F68" s="30">
        <v>111</v>
      </c>
      <c r="G68" s="37">
        <f t="shared" si="1"/>
        <v>110.48</v>
      </c>
    </row>
    <row r="69" spans="1:7" s="28" customFormat="1" ht="24" x14ac:dyDescent="0.55000000000000004">
      <c r="A69" s="1">
        <v>64</v>
      </c>
      <c r="B69" s="47">
        <v>16</v>
      </c>
      <c r="C69" s="8" t="s">
        <v>66</v>
      </c>
      <c r="D69" s="20">
        <v>18</v>
      </c>
      <c r="E69" s="27">
        <f t="shared" si="0"/>
        <v>196</v>
      </c>
      <c r="F69" s="38">
        <v>249</v>
      </c>
      <c r="G69" s="37">
        <f t="shared" si="1"/>
        <v>248.58</v>
      </c>
    </row>
    <row r="70" spans="1:7" s="28" customFormat="1" ht="24" x14ac:dyDescent="0.55000000000000004">
      <c r="A70" s="1">
        <v>65</v>
      </c>
      <c r="B70" s="43"/>
      <c r="C70" s="8" t="s">
        <v>67</v>
      </c>
      <c r="D70" s="20">
        <v>15</v>
      </c>
      <c r="E70" s="29">
        <f t="shared" si="0"/>
        <v>163</v>
      </c>
      <c r="F70" s="29">
        <v>207</v>
      </c>
      <c r="G70" s="37">
        <f t="shared" si="1"/>
        <v>207.15</v>
      </c>
    </row>
    <row r="71" spans="1:7" s="28" customFormat="1" ht="24" x14ac:dyDescent="0.55000000000000004">
      <c r="A71" s="1">
        <v>66</v>
      </c>
      <c r="B71" s="43"/>
      <c r="C71" s="8" t="s">
        <v>68</v>
      </c>
      <c r="D71" s="20">
        <v>10</v>
      </c>
      <c r="E71" s="29">
        <f t="shared" ref="E71:E81" si="2">+D71*11-2</f>
        <v>108</v>
      </c>
      <c r="F71" s="29">
        <v>138</v>
      </c>
      <c r="G71" s="37">
        <f t="shared" ref="G71:G81" si="3">D71*13.81</f>
        <v>138.1</v>
      </c>
    </row>
    <row r="72" spans="1:7" s="28" customFormat="1" ht="24.75" thickBot="1" x14ac:dyDescent="0.6">
      <c r="A72" s="5">
        <v>67</v>
      </c>
      <c r="B72" s="44"/>
      <c r="C72" s="9" t="s">
        <v>69</v>
      </c>
      <c r="D72" s="21">
        <v>8</v>
      </c>
      <c r="E72" s="30">
        <f t="shared" si="2"/>
        <v>86</v>
      </c>
      <c r="F72" s="30">
        <v>110</v>
      </c>
      <c r="G72" s="37">
        <f t="shared" si="3"/>
        <v>110.48</v>
      </c>
    </row>
    <row r="73" spans="1:7" s="28" customFormat="1" ht="24" x14ac:dyDescent="0.55000000000000004">
      <c r="A73" s="4">
        <v>68</v>
      </c>
      <c r="B73" s="42">
        <v>17</v>
      </c>
      <c r="C73" s="13" t="s">
        <v>70</v>
      </c>
      <c r="D73" s="20">
        <v>11</v>
      </c>
      <c r="E73" s="27">
        <f t="shared" si="2"/>
        <v>119</v>
      </c>
      <c r="F73" s="38">
        <v>152</v>
      </c>
      <c r="G73" s="37">
        <f t="shared" si="3"/>
        <v>151.91</v>
      </c>
    </row>
    <row r="74" spans="1:7" s="28" customFormat="1" ht="24" x14ac:dyDescent="0.55000000000000004">
      <c r="A74" s="1">
        <v>69</v>
      </c>
      <c r="B74" s="43"/>
      <c r="C74" s="8" t="s">
        <v>71</v>
      </c>
      <c r="D74" s="20">
        <v>12</v>
      </c>
      <c r="E74" s="29">
        <f t="shared" si="2"/>
        <v>130</v>
      </c>
      <c r="F74" s="29">
        <v>166</v>
      </c>
      <c r="G74" s="37">
        <f t="shared" si="3"/>
        <v>165.72</v>
      </c>
    </row>
    <row r="75" spans="1:7" s="28" customFormat="1" ht="24" x14ac:dyDescent="0.55000000000000004">
      <c r="A75" s="1">
        <v>70</v>
      </c>
      <c r="B75" s="43"/>
      <c r="C75" s="8" t="s">
        <v>72</v>
      </c>
      <c r="D75" s="20">
        <v>12</v>
      </c>
      <c r="E75" s="29">
        <f t="shared" si="2"/>
        <v>130</v>
      </c>
      <c r="F75" s="29">
        <v>166</v>
      </c>
      <c r="G75" s="37">
        <f t="shared" si="3"/>
        <v>165.72</v>
      </c>
    </row>
    <row r="76" spans="1:7" s="28" customFormat="1" ht="24" x14ac:dyDescent="0.55000000000000004">
      <c r="A76" s="1">
        <v>71</v>
      </c>
      <c r="B76" s="43"/>
      <c r="C76" s="8" t="s">
        <v>73</v>
      </c>
      <c r="D76" s="20">
        <v>9</v>
      </c>
      <c r="E76" s="29">
        <f t="shared" si="2"/>
        <v>97</v>
      </c>
      <c r="F76" s="29">
        <v>124</v>
      </c>
      <c r="G76" s="37">
        <f t="shared" si="3"/>
        <v>124.29</v>
      </c>
    </row>
    <row r="77" spans="1:7" s="28" customFormat="1" ht="24.75" thickBot="1" x14ac:dyDescent="0.6">
      <c r="A77" s="5">
        <v>72</v>
      </c>
      <c r="B77" s="44"/>
      <c r="C77" s="9" t="s">
        <v>74</v>
      </c>
      <c r="D77" s="21">
        <v>9</v>
      </c>
      <c r="E77" s="30">
        <f t="shared" si="2"/>
        <v>97</v>
      </c>
      <c r="F77" s="30">
        <v>124</v>
      </c>
      <c r="G77" s="37">
        <f t="shared" si="3"/>
        <v>124.29</v>
      </c>
    </row>
    <row r="78" spans="1:7" s="28" customFormat="1" ht="24" x14ac:dyDescent="0.55000000000000004">
      <c r="A78" s="4">
        <v>73</v>
      </c>
      <c r="B78" s="42">
        <v>18</v>
      </c>
      <c r="C78" s="13" t="s">
        <v>75</v>
      </c>
      <c r="D78" s="22">
        <v>11</v>
      </c>
      <c r="E78" s="27">
        <f t="shared" si="2"/>
        <v>119</v>
      </c>
      <c r="F78" s="38">
        <v>154</v>
      </c>
      <c r="G78" s="37">
        <f t="shared" si="3"/>
        <v>151.91</v>
      </c>
    </row>
    <row r="79" spans="1:7" s="28" customFormat="1" ht="24" x14ac:dyDescent="0.55000000000000004">
      <c r="A79" s="1">
        <v>74</v>
      </c>
      <c r="B79" s="43"/>
      <c r="C79" s="8" t="s">
        <v>76</v>
      </c>
      <c r="D79" s="20">
        <v>16</v>
      </c>
      <c r="E79" s="29">
        <f t="shared" si="2"/>
        <v>174</v>
      </c>
      <c r="F79" s="29">
        <v>221</v>
      </c>
      <c r="G79" s="37">
        <f t="shared" si="3"/>
        <v>220.96</v>
      </c>
    </row>
    <row r="80" spans="1:7" s="28" customFormat="1" ht="24" x14ac:dyDescent="0.55000000000000004">
      <c r="A80" s="1">
        <v>75</v>
      </c>
      <c r="B80" s="43"/>
      <c r="C80" s="8" t="s">
        <v>77</v>
      </c>
      <c r="D80" s="20">
        <v>12</v>
      </c>
      <c r="E80" s="29">
        <f t="shared" si="2"/>
        <v>130</v>
      </c>
      <c r="F80" s="29">
        <v>166</v>
      </c>
      <c r="G80" s="37">
        <f t="shared" si="3"/>
        <v>165.72</v>
      </c>
    </row>
    <row r="81" spans="1:7" s="28" customFormat="1" ht="24.75" thickBot="1" x14ac:dyDescent="0.6">
      <c r="A81" s="5">
        <v>76</v>
      </c>
      <c r="B81" s="44"/>
      <c r="C81" s="9" t="s">
        <v>78</v>
      </c>
      <c r="D81" s="21">
        <v>11</v>
      </c>
      <c r="E81" s="30">
        <f t="shared" si="2"/>
        <v>119</v>
      </c>
      <c r="F81" s="30">
        <v>152</v>
      </c>
      <c r="G81" s="37">
        <f t="shared" si="3"/>
        <v>151.91</v>
      </c>
    </row>
    <row r="82" spans="1:7" ht="24.75" thickBot="1" x14ac:dyDescent="0.6">
      <c r="A82" s="39" t="s">
        <v>79</v>
      </c>
      <c r="B82" s="40"/>
      <c r="C82" s="41"/>
      <c r="D82" s="25">
        <f>+SUM(D6:D81)</f>
        <v>924</v>
      </c>
      <c r="E82" s="26">
        <f>+SUM(E6:E81)</f>
        <v>10000</v>
      </c>
      <c r="F82" s="26">
        <f>SUM(F6:F81)</f>
        <v>12764</v>
      </c>
      <c r="G82" s="37">
        <f>SUM(G6:G81)</f>
        <v>12760.439999999997</v>
      </c>
    </row>
  </sheetData>
  <mergeCells count="22">
    <mergeCell ref="A1:F1"/>
    <mergeCell ref="A2:F2"/>
    <mergeCell ref="B45:B49"/>
    <mergeCell ref="B50:B52"/>
    <mergeCell ref="B27:B30"/>
    <mergeCell ref="A3:E3"/>
    <mergeCell ref="B6:B9"/>
    <mergeCell ref="B10:B13"/>
    <mergeCell ref="B14:B18"/>
    <mergeCell ref="B31:B35"/>
    <mergeCell ref="B36:B40"/>
    <mergeCell ref="B41:B44"/>
    <mergeCell ref="B19:B22"/>
    <mergeCell ref="B23:B26"/>
    <mergeCell ref="A82:C82"/>
    <mergeCell ref="B57:B60"/>
    <mergeCell ref="B78:B81"/>
    <mergeCell ref="B53:B56"/>
    <mergeCell ref="B61:B64"/>
    <mergeCell ref="B69:B72"/>
    <mergeCell ref="B73:B77"/>
    <mergeCell ref="B65:B68"/>
  </mergeCells>
  <pageMargins left="0.39" right="0.25" top="0.59055118110236227" bottom="0.51181102362204722" header="0.52" footer="0.23622047244094491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workbookViewId="0">
      <selection activeCell="A2" sqref="A2:E2"/>
    </sheetView>
  </sheetViews>
  <sheetFormatPr defaultRowHeight="14.25" x14ac:dyDescent="0.2"/>
  <cols>
    <col min="2" max="2" width="16.25" customWidth="1"/>
    <col min="3" max="3" width="18.5" customWidth="1"/>
    <col min="4" max="4" width="18.5" style="18" customWidth="1"/>
    <col min="5" max="5" width="24.375" style="18" customWidth="1"/>
  </cols>
  <sheetData>
    <row r="1" spans="1:5" s="17" customFormat="1" ht="24" x14ac:dyDescent="0.55000000000000004">
      <c r="A1" s="52" t="s">
        <v>92</v>
      </c>
      <c r="B1" s="52"/>
      <c r="C1" s="52"/>
      <c r="D1" s="52"/>
      <c r="E1" s="52"/>
    </row>
    <row r="2" spans="1:5" s="17" customFormat="1" ht="24" x14ac:dyDescent="0.55000000000000004">
      <c r="A2" s="52" t="s">
        <v>80</v>
      </c>
      <c r="B2" s="52"/>
      <c r="C2" s="52"/>
      <c r="D2" s="52"/>
      <c r="E2" s="52"/>
    </row>
    <row r="3" spans="1:5" ht="24" x14ac:dyDescent="0.55000000000000004">
      <c r="A3" s="48" t="s">
        <v>82</v>
      </c>
      <c r="B3" s="48"/>
      <c r="C3" s="48"/>
      <c r="D3" s="48"/>
      <c r="E3" s="48"/>
    </row>
    <row r="4" spans="1:5" ht="24.75" thickBot="1" x14ac:dyDescent="0.6">
      <c r="A4" s="24"/>
      <c r="B4" s="24"/>
      <c r="C4" s="24"/>
      <c r="D4" s="24"/>
      <c r="E4" s="24"/>
    </row>
    <row r="5" spans="1:5" ht="48.75" thickBot="1" x14ac:dyDescent="0.25">
      <c r="A5" s="6" t="s">
        <v>0</v>
      </c>
      <c r="B5" s="7" t="s">
        <v>1</v>
      </c>
      <c r="C5" s="10" t="s">
        <v>2</v>
      </c>
      <c r="D5" s="15" t="s">
        <v>81</v>
      </c>
      <c r="E5" s="16" t="s">
        <v>83</v>
      </c>
    </row>
    <row r="6" spans="1:5" ht="24" x14ac:dyDescent="0.55000000000000004">
      <c r="A6" s="4">
        <v>1</v>
      </c>
      <c r="B6" s="42">
        <v>1</v>
      </c>
      <c r="C6" s="13" t="s">
        <v>3</v>
      </c>
      <c r="D6" s="20">
        <v>6</v>
      </c>
      <c r="E6" s="31">
        <f>+D6*75/100</f>
        <v>4.5</v>
      </c>
    </row>
    <row r="7" spans="1:5" ht="24" x14ac:dyDescent="0.55000000000000004">
      <c r="A7" s="1">
        <v>2</v>
      </c>
      <c r="B7" s="43"/>
      <c r="C7" s="8" t="s">
        <v>4</v>
      </c>
      <c r="D7" s="20">
        <v>7</v>
      </c>
      <c r="E7" s="32">
        <f t="shared" ref="E7:E68" si="0">+D7*75/100</f>
        <v>5.25</v>
      </c>
    </row>
    <row r="8" spans="1:5" ht="24" x14ac:dyDescent="0.55000000000000004">
      <c r="A8" s="1">
        <v>3</v>
      </c>
      <c r="B8" s="43"/>
      <c r="C8" s="8" t="s">
        <v>5</v>
      </c>
      <c r="D8" s="20">
        <v>16</v>
      </c>
      <c r="E8" s="32">
        <f t="shared" si="0"/>
        <v>12</v>
      </c>
    </row>
    <row r="9" spans="1:5" ht="24.75" thickBot="1" x14ac:dyDescent="0.6">
      <c r="A9" s="5">
        <v>4</v>
      </c>
      <c r="B9" s="44"/>
      <c r="C9" s="9" t="s">
        <v>6</v>
      </c>
      <c r="D9" s="21">
        <v>13</v>
      </c>
      <c r="E9" s="33">
        <f t="shared" si="0"/>
        <v>9.75</v>
      </c>
    </row>
    <row r="10" spans="1:5" ht="24" x14ac:dyDescent="0.55000000000000004">
      <c r="A10" s="2">
        <v>5</v>
      </c>
      <c r="B10" s="45">
        <v>2</v>
      </c>
      <c r="C10" s="12" t="s">
        <v>7</v>
      </c>
      <c r="D10" s="22">
        <v>8</v>
      </c>
      <c r="E10" s="31">
        <f t="shared" si="0"/>
        <v>6</v>
      </c>
    </row>
    <row r="11" spans="1:5" ht="24" x14ac:dyDescent="0.55000000000000004">
      <c r="A11" s="1">
        <v>6</v>
      </c>
      <c r="B11" s="43"/>
      <c r="C11" s="8" t="s">
        <v>8</v>
      </c>
      <c r="D11" s="20">
        <v>11</v>
      </c>
      <c r="E11" s="32">
        <f t="shared" si="0"/>
        <v>8.25</v>
      </c>
    </row>
    <row r="12" spans="1:5" ht="24" x14ac:dyDescent="0.55000000000000004">
      <c r="A12" s="1">
        <v>7</v>
      </c>
      <c r="B12" s="43"/>
      <c r="C12" s="8" t="s">
        <v>9</v>
      </c>
      <c r="D12" s="20">
        <v>7</v>
      </c>
      <c r="E12" s="32">
        <f t="shared" si="0"/>
        <v>5.25</v>
      </c>
    </row>
    <row r="13" spans="1:5" ht="24.75" thickBot="1" x14ac:dyDescent="0.6">
      <c r="A13" s="3">
        <v>8</v>
      </c>
      <c r="B13" s="46"/>
      <c r="C13" s="11" t="s">
        <v>10</v>
      </c>
      <c r="D13" s="21">
        <v>7</v>
      </c>
      <c r="E13" s="33">
        <f t="shared" si="0"/>
        <v>5.25</v>
      </c>
    </row>
    <row r="14" spans="1:5" ht="24" x14ac:dyDescent="0.55000000000000004">
      <c r="A14" s="4">
        <v>9</v>
      </c>
      <c r="B14" s="42">
        <v>3</v>
      </c>
      <c r="C14" s="13" t="s">
        <v>11</v>
      </c>
      <c r="D14" s="20">
        <v>11</v>
      </c>
      <c r="E14" s="31">
        <f t="shared" si="0"/>
        <v>8.25</v>
      </c>
    </row>
    <row r="15" spans="1:5" ht="24" x14ac:dyDescent="0.55000000000000004">
      <c r="A15" s="1">
        <v>10</v>
      </c>
      <c r="B15" s="43"/>
      <c r="C15" s="8" t="s">
        <v>12</v>
      </c>
      <c r="D15" s="20">
        <v>5</v>
      </c>
      <c r="E15" s="32">
        <f t="shared" si="0"/>
        <v>3.75</v>
      </c>
    </row>
    <row r="16" spans="1:5" ht="24" x14ac:dyDescent="0.55000000000000004">
      <c r="A16" s="1">
        <v>11</v>
      </c>
      <c r="B16" s="43"/>
      <c r="C16" s="8" t="s">
        <v>13</v>
      </c>
      <c r="D16" s="20">
        <v>7</v>
      </c>
      <c r="E16" s="32">
        <f t="shared" si="0"/>
        <v>5.25</v>
      </c>
    </row>
    <row r="17" spans="1:5" ht="24" x14ac:dyDescent="0.55000000000000004">
      <c r="A17" s="1">
        <v>12</v>
      </c>
      <c r="B17" s="43"/>
      <c r="C17" s="8" t="s">
        <v>14</v>
      </c>
      <c r="D17" s="20">
        <v>6</v>
      </c>
      <c r="E17" s="32">
        <f t="shared" si="0"/>
        <v>4.5</v>
      </c>
    </row>
    <row r="18" spans="1:5" ht="24.75" thickBot="1" x14ac:dyDescent="0.6">
      <c r="A18" s="5">
        <v>13</v>
      </c>
      <c r="B18" s="44"/>
      <c r="C18" s="9" t="s">
        <v>15</v>
      </c>
      <c r="D18" s="21">
        <v>10</v>
      </c>
      <c r="E18" s="33">
        <f t="shared" si="0"/>
        <v>7.5</v>
      </c>
    </row>
    <row r="19" spans="1:5" ht="24" x14ac:dyDescent="0.55000000000000004">
      <c r="A19" s="2">
        <v>14</v>
      </c>
      <c r="B19" s="45">
        <v>4</v>
      </c>
      <c r="C19" s="12" t="s">
        <v>16</v>
      </c>
      <c r="D19" s="22">
        <v>13</v>
      </c>
      <c r="E19" s="31">
        <f t="shared" si="0"/>
        <v>9.75</v>
      </c>
    </row>
    <row r="20" spans="1:5" ht="24" x14ac:dyDescent="0.55000000000000004">
      <c r="A20" s="1">
        <v>15</v>
      </c>
      <c r="B20" s="43"/>
      <c r="C20" s="8" t="s">
        <v>17</v>
      </c>
      <c r="D20" s="20">
        <v>7</v>
      </c>
      <c r="E20" s="32">
        <f t="shared" si="0"/>
        <v>5.25</v>
      </c>
    </row>
    <row r="21" spans="1:5" ht="24" x14ac:dyDescent="0.55000000000000004">
      <c r="A21" s="1">
        <v>16</v>
      </c>
      <c r="B21" s="43"/>
      <c r="C21" s="8" t="s">
        <v>18</v>
      </c>
      <c r="D21" s="20">
        <v>10</v>
      </c>
      <c r="E21" s="32">
        <f t="shared" si="0"/>
        <v>7.5</v>
      </c>
    </row>
    <row r="22" spans="1:5" ht="24.75" thickBot="1" x14ac:dyDescent="0.6">
      <c r="A22" s="3">
        <v>17</v>
      </c>
      <c r="B22" s="46"/>
      <c r="C22" s="11" t="s">
        <v>19</v>
      </c>
      <c r="D22" s="21">
        <v>14</v>
      </c>
      <c r="E22" s="33">
        <f t="shared" si="0"/>
        <v>10.5</v>
      </c>
    </row>
    <row r="23" spans="1:5" ht="24" x14ac:dyDescent="0.55000000000000004">
      <c r="A23" s="4">
        <v>18</v>
      </c>
      <c r="B23" s="49">
        <v>5</v>
      </c>
      <c r="C23" s="14" t="s">
        <v>20</v>
      </c>
      <c r="D23" s="20">
        <v>8</v>
      </c>
      <c r="E23" s="31">
        <f t="shared" si="0"/>
        <v>6</v>
      </c>
    </row>
    <row r="24" spans="1:5" ht="24" x14ac:dyDescent="0.55000000000000004">
      <c r="A24" s="1">
        <v>19</v>
      </c>
      <c r="B24" s="50"/>
      <c r="C24" s="8" t="s">
        <v>21</v>
      </c>
      <c r="D24" s="20">
        <v>9</v>
      </c>
      <c r="E24" s="32">
        <f t="shared" si="0"/>
        <v>6.75</v>
      </c>
    </row>
    <row r="25" spans="1:5" ht="24" x14ac:dyDescent="0.55000000000000004">
      <c r="A25" s="1">
        <v>20</v>
      </c>
      <c r="B25" s="50"/>
      <c r="C25" s="8" t="s">
        <v>22</v>
      </c>
      <c r="D25" s="20">
        <v>4</v>
      </c>
      <c r="E25" s="32">
        <f t="shared" si="0"/>
        <v>3</v>
      </c>
    </row>
    <row r="26" spans="1:5" ht="24.75" thickBot="1" x14ac:dyDescent="0.6">
      <c r="A26" s="3">
        <v>21</v>
      </c>
      <c r="B26" s="50"/>
      <c r="C26" s="11" t="s">
        <v>23</v>
      </c>
      <c r="D26" s="21">
        <v>4</v>
      </c>
      <c r="E26" s="33">
        <f t="shared" si="0"/>
        <v>3</v>
      </c>
    </row>
    <row r="27" spans="1:5" ht="24" x14ac:dyDescent="0.55000000000000004">
      <c r="A27" s="4">
        <v>22</v>
      </c>
      <c r="B27" s="42">
        <v>6</v>
      </c>
      <c r="C27" s="13" t="s">
        <v>24</v>
      </c>
      <c r="D27" s="22">
        <v>8</v>
      </c>
      <c r="E27" s="31">
        <f t="shared" si="0"/>
        <v>6</v>
      </c>
    </row>
    <row r="28" spans="1:5" ht="24" x14ac:dyDescent="0.55000000000000004">
      <c r="A28" s="1">
        <v>23</v>
      </c>
      <c r="B28" s="43"/>
      <c r="C28" s="8" t="s">
        <v>25</v>
      </c>
      <c r="D28" s="20">
        <v>26</v>
      </c>
      <c r="E28" s="32">
        <f t="shared" si="0"/>
        <v>19.5</v>
      </c>
    </row>
    <row r="29" spans="1:5" ht="24" x14ac:dyDescent="0.55000000000000004">
      <c r="A29" s="1">
        <v>24</v>
      </c>
      <c r="B29" s="43"/>
      <c r="C29" s="8" t="s">
        <v>26</v>
      </c>
      <c r="D29" s="20">
        <v>11</v>
      </c>
      <c r="E29" s="32">
        <f t="shared" si="0"/>
        <v>8.25</v>
      </c>
    </row>
    <row r="30" spans="1:5" ht="24.75" thickBot="1" x14ac:dyDescent="0.6">
      <c r="A30" s="5">
        <v>25</v>
      </c>
      <c r="B30" s="44"/>
      <c r="C30" s="9" t="s">
        <v>27</v>
      </c>
      <c r="D30" s="21">
        <v>20</v>
      </c>
      <c r="E30" s="33">
        <f t="shared" si="0"/>
        <v>15</v>
      </c>
    </row>
    <row r="31" spans="1:5" ht="24" x14ac:dyDescent="0.55000000000000004">
      <c r="A31" s="4">
        <v>26</v>
      </c>
      <c r="B31" s="42">
        <v>7</v>
      </c>
      <c r="C31" s="13" t="s">
        <v>28</v>
      </c>
      <c r="D31" s="23">
        <v>8</v>
      </c>
      <c r="E31" s="31">
        <f t="shared" si="0"/>
        <v>6</v>
      </c>
    </row>
    <row r="32" spans="1:5" ht="24" x14ac:dyDescent="0.55000000000000004">
      <c r="A32" s="1">
        <v>27</v>
      </c>
      <c r="B32" s="43"/>
      <c r="C32" s="8" t="s">
        <v>29</v>
      </c>
      <c r="D32" s="20">
        <v>10</v>
      </c>
      <c r="E32" s="32">
        <f t="shared" si="0"/>
        <v>7.5</v>
      </c>
    </row>
    <row r="33" spans="1:5" ht="24" x14ac:dyDescent="0.55000000000000004">
      <c r="A33" s="1">
        <v>28</v>
      </c>
      <c r="B33" s="43"/>
      <c r="C33" s="8" t="s">
        <v>30</v>
      </c>
      <c r="D33" s="20">
        <v>8</v>
      </c>
      <c r="E33" s="32">
        <f t="shared" si="0"/>
        <v>6</v>
      </c>
    </row>
    <row r="34" spans="1:5" ht="24" x14ac:dyDescent="0.55000000000000004">
      <c r="A34" s="1">
        <v>29</v>
      </c>
      <c r="B34" s="43"/>
      <c r="C34" s="8" t="s">
        <v>31</v>
      </c>
      <c r="D34" s="20">
        <v>5</v>
      </c>
      <c r="E34" s="32">
        <f t="shared" si="0"/>
        <v>3.75</v>
      </c>
    </row>
    <row r="35" spans="1:5" ht="24.75" thickBot="1" x14ac:dyDescent="0.6">
      <c r="A35" s="5">
        <v>30</v>
      </c>
      <c r="B35" s="44"/>
      <c r="C35" s="9" t="s">
        <v>32</v>
      </c>
      <c r="D35" s="21">
        <v>5</v>
      </c>
      <c r="E35" s="33">
        <f t="shared" si="0"/>
        <v>3.75</v>
      </c>
    </row>
    <row r="36" spans="1:5" ht="24" x14ac:dyDescent="0.55000000000000004">
      <c r="A36" s="2">
        <v>31</v>
      </c>
      <c r="B36" s="45">
        <v>8</v>
      </c>
      <c r="C36" s="12" t="s">
        <v>33</v>
      </c>
      <c r="D36" s="22">
        <v>16</v>
      </c>
      <c r="E36" s="31">
        <f t="shared" si="0"/>
        <v>12</v>
      </c>
    </row>
    <row r="37" spans="1:5" ht="24" x14ac:dyDescent="0.55000000000000004">
      <c r="A37" s="1">
        <v>32</v>
      </c>
      <c r="B37" s="43"/>
      <c r="C37" s="8" t="s">
        <v>34</v>
      </c>
      <c r="D37" s="20">
        <v>7</v>
      </c>
      <c r="E37" s="32">
        <f t="shared" si="0"/>
        <v>5.25</v>
      </c>
    </row>
    <row r="38" spans="1:5" ht="24" x14ac:dyDescent="0.55000000000000004">
      <c r="A38" s="1">
        <v>33</v>
      </c>
      <c r="B38" s="43"/>
      <c r="C38" s="8" t="s">
        <v>35</v>
      </c>
      <c r="D38" s="20">
        <v>12</v>
      </c>
      <c r="E38" s="32">
        <f t="shared" si="0"/>
        <v>9</v>
      </c>
    </row>
    <row r="39" spans="1:5" ht="24" x14ac:dyDescent="0.55000000000000004">
      <c r="A39" s="1">
        <v>34</v>
      </c>
      <c r="B39" s="43"/>
      <c r="C39" s="8" t="s">
        <v>36</v>
      </c>
      <c r="D39" s="20">
        <v>8</v>
      </c>
      <c r="E39" s="32">
        <f t="shared" si="0"/>
        <v>6</v>
      </c>
    </row>
    <row r="40" spans="1:5" ht="24.75" thickBot="1" x14ac:dyDescent="0.6">
      <c r="A40" s="3">
        <v>35</v>
      </c>
      <c r="B40" s="46"/>
      <c r="C40" s="11" t="s">
        <v>37</v>
      </c>
      <c r="D40" s="21">
        <v>13</v>
      </c>
      <c r="E40" s="33">
        <f t="shared" si="0"/>
        <v>9.75</v>
      </c>
    </row>
    <row r="41" spans="1:5" ht="23.25" customHeight="1" x14ac:dyDescent="0.55000000000000004">
      <c r="A41" s="4">
        <v>36</v>
      </c>
      <c r="B41" s="42">
        <v>9</v>
      </c>
      <c r="C41" s="13" t="s">
        <v>38</v>
      </c>
      <c r="D41" s="20">
        <v>10</v>
      </c>
      <c r="E41" s="31">
        <f t="shared" si="0"/>
        <v>7.5</v>
      </c>
    </row>
    <row r="42" spans="1:5" ht="23.25" customHeight="1" x14ac:dyDescent="0.55000000000000004">
      <c r="A42" s="1">
        <v>37</v>
      </c>
      <c r="B42" s="43"/>
      <c r="C42" s="8" t="s">
        <v>39</v>
      </c>
      <c r="D42" s="20">
        <v>11</v>
      </c>
      <c r="E42" s="32">
        <f t="shared" si="0"/>
        <v>8.25</v>
      </c>
    </row>
    <row r="43" spans="1:5" ht="24" customHeight="1" x14ac:dyDescent="0.55000000000000004">
      <c r="A43" s="1">
        <v>38</v>
      </c>
      <c r="B43" s="43"/>
      <c r="C43" s="8" t="s">
        <v>40</v>
      </c>
      <c r="D43" s="20">
        <v>9</v>
      </c>
      <c r="E43" s="32">
        <f t="shared" si="0"/>
        <v>6.75</v>
      </c>
    </row>
    <row r="44" spans="1:5" ht="24" customHeight="1" thickBot="1" x14ac:dyDescent="0.6">
      <c r="A44" s="5">
        <v>39</v>
      </c>
      <c r="B44" s="44"/>
      <c r="C44" s="9" t="s">
        <v>41</v>
      </c>
      <c r="D44" s="21">
        <v>8</v>
      </c>
      <c r="E44" s="33">
        <f t="shared" si="0"/>
        <v>6</v>
      </c>
    </row>
    <row r="45" spans="1:5" ht="23.25" customHeight="1" x14ac:dyDescent="0.55000000000000004">
      <c r="A45" s="2">
        <v>40</v>
      </c>
      <c r="B45" s="45">
        <v>10</v>
      </c>
      <c r="C45" s="12" t="s">
        <v>42</v>
      </c>
      <c r="D45" s="22">
        <v>14</v>
      </c>
      <c r="E45" s="31">
        <f t="shared" si="0"/>
        <v>10.5</v>
      </c>
    </row>
    <row r="46" spans="1:5" ht="23.25" customHeight="1" x14ac:dyDescent="0.55000000000000004">
      <c r="A46" s="1">
        <v>41</v>
      </c>
      <c r="B46" s="43"/>
      <c r="C46" s="8" t="s">
        <v>43</v>
      </c>
      <c r="D46" s="20">
        <v>9</v>
      </c>
      <c r="E46" s="32">
        <f t="shared" si="0"/>
        <v>6.75</v>
      </c>
    </row>
    <row r="47" spans="1:5" ht="23.25" customHeight="1" x14ac:dyDescent="0.55000000000000004">
      <c r="A47" s="1">
        <v>42</v>
      </c>
      <c r="B47" s="43"/>
      <c r="C47" s="8" t="s">
        <v>44</v>
      </c>
      <c r="D47" s="20">
        <v>6</v>
      </c>
      <c r="E47" s="32">
        <f t="shared" si="0"/>
        <v>4.5</v>
      </c>
    </row>
    <row r="48" spans="1:5" ht="23.25" customHeight="1" x14ac:dyDescent="0.55000000000000004">
      <c r="A48" s="1">
        <v>43</v>
      </c>
      <c r="B48" s="43"/>
      <c r="C48" s="8" t="s">
        <v>45</v>
      </c>
      <c r="D48" s="20">
        <v>21</v>
      </c>
      <c r="E48" s="32">
        <f t="shared" si="0"/>
        <v>15.75</v>
      </c>
    </row>
    <row r="49" spans="1:5" ht="23.25" customHeight="1" thickBot="1" x14ac:dyDescent="0.6">
      <c r="A49" s="3">
        <v>44</v>
      </c>
      <c r="B49" s="46"/>
      <c r="C49" s="11" t="s">
        <v>46</v>
      </c>
      <c r="D49" s="21">
        <v>8</v>
      </c>
      <c r="E49" s="33">
        <f t="shared" si="0"/>
        <v>6</v>
      </c>
    </row>
    <row r="50" spans="1:5" ht="24" x14ac:dyDescent="0.55000000000000004">
      <c r="A50" s="4">
        <v>45</v>
      </c>
      <c r="B50" s="42">
        <v>11</v>
      </c>
      <c r="C50" s="13" t="s">
        <v>47</v>
      </c>
      <c r="D50" s="20">
        <v>12</v>
      </c>
      <c r="E50" s="31">
        <f t="shared" si="0"/>
        <v>9</v>
      </c>
    </row>
    <row r="51" spans="1:5" ht="24" x14ac:dyDescent="0.55000000000000004">
      <c r="A51" s="1">
        <v>46</v>
      </c>
      <c r="B51" s="43"/>
      <c r="C51" s="8" t="s">
        <v>48</v>
      </c>
      <c r="D51" s="20">
        <v>7</v>
      </c>
      <c r="E51" s="32">
        <f t="shared" si="0"/>
        <v>5.25</v>
      </c>
    </row>
    <row r="52" spans="1:5" ht="24.75" thickBot="1" x14ac:dyDescent="0.6">
      <c r="A52" s="5">
        <v>47</v>
      </c>
      <c r="B52" s="44"/>
      <c r="C52" s="9" t="s">
        <v>49</v>
      </c>
      <c r="D52" s="21">
        <v>18</v>
      </c>
      <c r="E52" s="33">
        <f t="shared" si="0"/>
        <v>13.5</v>
      </c>
    </row>
    <row r="53" spans="1:5" ht="23.25" customHeight="1" x14ac:dyDescent="0.55000000000000004">
      <c r="A53" s="4">
        <v>48</v>
      </c>
      <c r="B53" s="42">
        <v>12</v>
      </c>
      <c r="C53" s="13" t="s">
        <v>50</v>
      </c>
      <c r="D53" s="22">
        <v>18</v>
      </c>
      <c r="E53" s="31">
        <f t="shared" si="0"/>
        <v>13.5</v>
      </c>
    </row>
    <row r="54" spans="1:5" ht="23.25" customHeight="1" x14ac:dyDescent="0.55000000000000004">
      <c r="A54" s="1">
        <v>49</v>
      </c>
      <c r="B54" s="43"/>
      <c r="C54" s="8" t="s">
        <v>51</v>
      </c>
      <c r="D54" s="20">
        <v>27</v>
      </c>
      <c r="E54" s="32">
        <f t="shared" si="0"/>
        <v>20.25</v>
      </c>
    </row>
    <row r="55" spans="1:5" ht="23.25" customHeight="1" x14ac:dyDescent="0.55000000000000004">
      <c r="A55" s="1">
        <v>50</v>
      </c>
      <c r="B55" s="43"/>
      <c r="C55" s="8" t="s">
        <v>52</v>
      </c>
      <c r="D55" s="20">
        <v>13</v>
      </c>
      <c r="E55" s="32">
        <f t="shared" si="0"/>
        <v>9.75</v>
      </c>
    </row>
    <row r="56" spans="1:5" ht="23.25" customHeight="1" thickBot="1" x14ac:dyDescent="0.6">
      <c r="A56" s="5">
        <v>51</v>
      </c>
      <c r="B56" s="44"/>
      <c r="C56" s="9" t="s">
        <v>53</v>
      </c>
      <c r="D56" s="21">
        <v>20</v>
      </c>
      <c r="E56" s="33">
        <f t="shared" si="0"/>
        <v>15</v>
      </c>
    </row>
    <row r="57" spans="1:5" ht="23.25" customHeight="1" x14ac:dyDescent="0.55000000000000004">
      <c r="A57" s="4">
        <v>52</v>
      </c>
      <c r="B57" s="42">
        <v>13</v>
      </c>
      <c r="C57" s="13" t="s">
        <v>54</v>
      </c>
      <c r="D57" s="20">
        <v>9</v>
      </c>
      <c r="E57" s="31">
        <f t="shared" si="0"/>
        <v>6.75</v>
      </c>
    </row>
    <row r="58" spans="1:5" ht="23.25" customHeight="1" x14ac:dyDescent="0.55000000000000004">
      <c r="A58" s="1">
        <v>53</v>
      </c>
      <c r="B58" s="43"/>
      <c r="C58" s="8" t="s">
        <v>55</v>
      </c>
      <c r="D58" s="20">
        <v>26</v>
      </c>
      <c r="E58" s="32">
        <f t="shared" si="0"/>
        <v>19.5</v>
      </c>
    </row>
    <row r="59" spans="1:5" ht="23.25" customHeight="1" x14ac:dyDescent="0.55000000000000004">
      <c r="A59" s="1">
        <v>54</v>
      </c>
      <c r="B59" s="43"/>
      <c r="C59" s="8" t="s">
        <v>56</v>
      </c>
      <c r="D59" s="20">
        <v>8</v>
      </c>
      <c r="E59" s="32">
        <f t="shared" si="0"/>
        <v>6</v>
      </c>
    </row>
    <row r="60" spans="1:5" ht="23.25" customHeight="1" thickBot="1" x14ac:dyDescent="0.6">
      <c r="A60" s="5">
        <v>55</v>
      </c>
      <c r="B60" s="44"/>
      <c r="C60" s="9" t="s">
        <v>57</v>
      </c>
      <c r="D60" s="21">
        <v>27</v>
      </c>
      <c r="E60" s="33">
        <f t="shared" si="0"/>
        <v>20.25</v>
      </c>
    </row>
    <row r="61" spans="1:5" ht="24" x14ac:dyDescent="0.55000000000000004">
      <c r="A61" s="2">
        <v>56</v>
      </c>
      <c r="B61" s="45">
        <v>14</v>
      </c>
      <c r="C61" s="12" t="s">
        <v>58</v>
      </c>
      <c r="D61" s="22">
        <v>18</v>
      </c>
      <c r="E61" s="31">
        <f t="shared" si="0"/>
        <v>13.5</v>
      </c>
    </row>
    <row r="62" spans="1:5" ht="24" x14ac:dyDescent="0.55000000000000004">
      <c r="A62" s="1">
        <v>57</v>
      </c>
      <c r="B62" s="43"/>
      <c r="C62" s="8" t="s">
        <v>59</v>
      </c>
      <c r="D62" s="20">
        <v>32</v>
      </c>
      <c r="E62" s="32">
        <f t="shared" si="0"/>
        <v>24</v>
      </c>
    </row>
    <row r="63" spans="1:5" ht="24" x14ac:dyDescent="0.55000000000000004">
      <c r="A63" s="1">
        <v>58</v>
      </c>
      <c r="B63" s="43"/>
      <c r="C63" s="8" t="s">
        <v>60</v>
      </c>
      <c r="D63" s="20">
        <v>28</v>
      </c>
      <c r="E63" s="32">
        <f t="shared" si="0"/>
        <v>21</v>
      </c>
    </row>
    <row r="64" spans="1:5" ht="24.75" thickBot="1" x14ac:dyDescent="0.6">
      <c r="A64" s="3">
        <v>59</v>
      </c>
      <c r="B64" s="46"/>
      <c r="C64" s="11" t="s">
        <v>61</v>
      </c>
      <c r="D64" s="21">
        <v>17</v>
      </c>
      <c r="E64" s="33">
        <f t="shared" si="0"/>
        <v>12.75</v>
      </c>
    </row>
    <row r="65" spans="1:5" ht="24" x14ac:dyDescent="0.55000000000000004">
      <c r="A65" s="4">
        <v>60</v>
      </c>
      <c r="B65" s="42">
        <v>15</v>
      </c>
      <c r="C65" s="13" t="s">
        <v>62</v>
      </c>
      <c r="D65" s="23">
        <v>26</v>
      </c>
      <c r="E65" s="31">
        <f t="shared" si="0"/>
        <v>19.5</v>
      </c>
    </row>
    <row r="66" spans="1:5" ht="24" x14ac:dyDescent="0.55000000000000004">
      <c r="A66" s="1">
        <v>61</v>
      </c>
      <c r="B66" s="43"/>
      <c r="C66" s="8" t="s">
        <v>63</v>
      </c>
      <c r="D66" s="20">
        <v>7</v>
      </c>
      <c r="E66" s="32">
        <f t="shared" si="0"/>
        <v>5.25</v>
      </c>
    </row>
    <row r="67" spans="1:5" ht="24" x14ac:dyDescent="0.55000000000000004">
      <c r="A67" s="1">
        <v>62</v>
      </c>
      <c r="B67" s="43"/>
      <c r="C67" s="8" t="s">
        <v>64</v>
      </c>
      <c r="D67" s="20">
        <v>13</v>
      </c>
      <c r="E67" s="32">
        <f t="shared" si="0"/>
        <v>9.75</v>
      </c>
    </row>
    <row r="68" spans="1:5" ht="24.75" thickBot="1" x14ac:dyDescent="0.6">
      <c r="A68" s="5">
        <v>63</v>
      </c>
      <c r="B68" s="44"/>
      <c r="C68" s="9" t="s">
        <v>65</v>
      </c>
      <c r="D68" s="21">
        <v>8</v>
      </c>
      <c r="E68" s="33">
        <f t="shared" si="0"/>
        <v>6</v>
      </c>
    </row>
    <row r="69" spans="1:5" ht="24" x14ac:dyDescent="0.55000000000000004">
      <c r="A69" s="1">
        <v>64</v>
      </c>
      <c r="B69" s="47">
        <v>16</v>
      </c>
      <c r="C69" s="8" t="s">
        <v>66</v>
      </c>
      <c r="D69" s="20">
        <v>18</v>
      </c>
      <c r="E69" s="31">
        <f t="shared" ref="E69:E81" si="1">+D69*75/100</f>
        <v>13.5</v>
      </c>
    </row>
    <row r="70" spans="1:5" ht="24" x14ac:dyDescent="0.55000000000000004">
      <c r="A70" s="1">
        <v>65</v>
      </c>
      <c r="B70" s="43"/>
      <c r="C70" s="8" t="s">
        <v>67</v>
      </c>
      <c r="D70" s="20">
        <v>15</v>
      </c>
      <c r="E70" s="32">
        <f t="shared" si="1"/>
        <v>11.25</v>
      </c>
    </row>
    <row r="71" spans="1:5" ht="24" x14ac:dyDescent="0.55000000000000004">
      <c r="A71" s="1">
        <v>66</v>
      </c>
      <c r="B71" s="43"/>
      <c r="C71" s="8" t="s">
        <v>68</v>
      </c>
      <c r="D71" s="20">
        <v>10</v>
      </c>
      <c r="E71" s="32">
        <f t="shared" si="1"/>
        <v>7.5</v>
      </c>
    </row>
    <row r="72" spans="1:5" ht="24.75" thickBot="1" x14ac:dyDescent="0.6">
      <c r="A72" s="5">
        <v>67</v>
      </c>
      <c r="B72" s="44"/>
      <c r="C72" s="9" t="s">
        <v>69</v>
      </c>
      <c r="D72" s="21">
        <v>8</v>
      </c>
      <c r="E72" s="33">
        <f t="shared" si="1"/>
        <v>6</v>
      </c>
    </row>
    <row r="73" spans="1:5" ht="24" x14ac:dyDescent="0.55000000000000004">
      <c r="A73" s="4">
        <v>68</v>
      </c>
      <c r="B73" s="42">
        <v>17</v>
      </c>
      <c r="C73" s="13" t="s">
        <v>70</v>
      </c>
      <c r="D73" s="20">
        <v>11</v>
      </c>
      <c r="E73" s="31">
        <f t="shared" si="1"/>
        <v>8.25</v>
      </c>
    </row>
    <row r="74" spans="1:5" ht="24" x14ac:dyDescent="0.55000000000000004">
      <c r="A74" s="1">
        <v>69</v>
      </c>
      <c r="B74" s="43"/>
      <c r="C74" s="8" t="s">
        <v>71</v>
      </c>
      <c r="D74" s="20">
        <v>12</v>
      </c>
      <c r="E74" s="32">
        <f t="shared" si="1"/>
        <v>9</v>
      </c>
    </row>
    <row r="75" spans="1:5" ht="24" x14ac:dyDescent="0.55000000000000004">
      <c r="A75" s="1">
        <v>70</v>
      </c>
      <c r="B75" s="43"/>
      <c r="C75" s="8" t="s">
        <v>72</v>
      </c>
      <c r="D75" s="20">
        <v>12</v>
      </c>
      <c r="E75" s="32">
        <f t="shared" si="1"/>
        <v>9</v>
      </c>
    </row>
    <row r="76" spans="1:5" ht="24" x14ac:dyDescent="0.55000000000000004">
      <c r="A76" s="1">
        <v>71</v>
      </c>
      <c r="B76" s="43"/>
      <c r="C76" s="8" t="s">
        <v>73</v>
      </c>
      <c r="D76" s="20">
        <v>9</v>
      </c>
      <c r="E76" s="32">
        <f t="shared" si="1"/>
        <v>6.75</v>
      </c>
    </row>
    <row r="77" spans="1:5" ht="24.75" thickBot="1" x14ac:dyDescent="0.6">
      <c r="A77" s="5">
        <v>72</v>
      </c>
      <c r="B77" s="44"/>
      <c r="C77" s="9" t="s">
        <v>74</v>
      </c>
      <c r="D77" s="21">
        <v>9</v>
      </c>
      <c r="E77" s="33">
        <f t="shared" si="1"/>
        <v>6.75</v>
      </c>
    </row>
    <row r="78" spans="1:5" ht="24" x14ac:dyDescent="0.55000000000000004">
      <c r="A78" s="4">
        <v>73</v>
      </c>
      <c r="B78" s="42">
        <v>18</v>
      </c>
      <c r="C78" s="13" t="s">
        <v>75</v>
      </c>
      <c r="D78" s="22">
        <v>11</v>
      </c>
      <c r="E78" s="31">
        <f t="shared" si="1"/>
        <v>8.25</v>
      </c>
    </row>
    <row r="79" spans="1:5" ht="24" x14ac:dyDescent="0.55000000000000004">
      <c r="A79" s="1">
        <v>74</v>
      </c>
      <c r="B79" s="43"/>
      <c r="C79" s="8" t="s">
        <v>76</v>
      </c>
      <c r="D79" s="20">
        <v>16</v>
      </c>
      <c r="E79" s="32">
        <f t="shared" si="1"/>
        <v>12</v>
      </c>
    </row>
    <row r="80" spans="1:5" ht="24" x14ac:dyDescent="0.55000000000000004">
      <c r="A80" s="1">
        <v>75</v>
      </c>
      <c r="B80" s="43"/>
      <c r="C80" s="8" t="s">
        <v>77</v>
      </c>
      <c r="D80" s="20">
        <v>12</v>
      </c>
      <c r="E80" s="32">
        <f t="shared" si="1"/>
        <v>9</v>
      </c>
    </row>
    <row r="81" spans="1:5" ht="24.75" thickBot="1" x14ac:dyDescent="0.6">
      <c r="A81" s="5">
        <v>76</v>
      </c>
      <c r="B81" s="44"/>
      <c r="C81" s="9" t="s">
        <v>78</v>
      </c>
      <c r="D81" s="21">
        <v>11</v>
      </c>
      <c r="E81" s="33">
        <f t="shared" si="1"/>
        <v>8.25</v>
      </c>
    </row>
    <row r="82" spans="1:5" ht="24.75" thickBot="1" x14ac:dyDescent="0.6">
      <c r="A82" s="39" t="s">
        <v>79</v>
      </c>
      <c r="B82" s="40"/>
      <c r="C82" s="41"/>
      <c r="D82" s="25">
        <f>+SUM(D6:D81)</f>
        <v>924</v>
      </c>
      <c r="E82" s="19">
        <f>SUM(E6:E81)</f>
        <v>693</v>
      </c>
    </row>
    <row r="83" spans="1:5" ht="24" customHeight="1" x14ac:dyDescent="0.2"/>
    <row r="84" spans="1:5" ht="24" customHeight="1" x14ac:dyDescent="0.55000000000000004">
      <c r="A84" s="34" t="s">
        <v>84</v>
      </c>
    </row>
    <row r="85" spans="1:5" ht="24" customHeight="1" x14ac:dyDescent="0.55000000000000004">
      <c r="A85" s="17" t="s">
        <v>85</v>
      </c>
    </row>
    <row r="86" spans="1:5" ht="24" customHeight="1" x14ac:dyDescent="0.55000000000000004">
      <c r="A86" s="17" t="s">
        <v>86</v>
      </c>
    </row>
    <row r="87" spans="1:5" ht="24" customHeight="1" x14ac:dyDescent="0.55000000000000004">
      <c r="A87" s="17" t="s">
        <v>87</v>
      </c>
    </row>
    <row r="88" spans="1:5" ht="24" customHeight="1" x14ac:dyDescent="0.55000000000000004">
      <c r="A88" s="17" t="s">
        <v>88</v>
      </c>
    </row>
    <row r="89" spans="1:5" ht="24" customHeight="1" x14ac:dyDescent="0.55000000000000004">
      <c r="A89" s="17" t="s">
        <v>89</v>
      </c>
    </row>
    <row r="90" spans="1:5" ht="24" customHeight="1" x14ac:dyDescent="0.2"/>
    <row r="91" spans="1:5" ht="24" customHeight="1" x14ac:dyDescent="0.2"/>
    <row r="92" spans="1:5" ht="24" customHeight="1" x14ac:dyDescent="0.2"/>
    <row r="93" spans="1:5" ht="24" customHeight="1" x14ac:dyDescent="0.2"/>
    <row r="94" spans="1:5" ht="24" customHeight="1" x14ac:dyDescent="0.2"/>
    <row r="95" spans="1:5" ht="24" customHeight="1" x14ac:dyDescent="0.2"/>
  </sheetData>
  <mergeCells count="22">
    <mergeCell ref="B69:B72"/>
    <mergeCell ref="B73:B77"/>
    <mergeCell ref="B78:B81"/>
    <mergeCell ref="A82:C82"/>
    <mergeCell ref="B45:B49"/>
    <mergeCell ref="B50:B52"/>
    <mergeCell ref="B53:B56"/>
    <mergeCell ref="B57:B60"/>
    <mergeCell ref="B61:B64"/>
    <mergeCell ref="B65:B68"/>
    <mergeCell ref="B41:B44"/>
    <mergeCell ref="A1:E1"/>
    <mergeCell ref="A2:E2"/>
    <mergeCell ref="A3:E3"/>
    <mergeCell ref="B6:B9"/>
    <mergeCell ref="B10:B13"/>
    <mergeCell ref="B14:B18"/>
    <mergeCell ref="B19:B22"/>
    <mergeCell ref="B23:B26"/>
    <mergeCell ref="B27:B30"/>
    <mergeCell ref="B31:B35"/>
    <mergeCell ref="B36:B40"/>
  </mergeCells>
  <pageMargins left="0.70866141732283472" right="0.27559055118110237" top="0.59055118110236227" bottom="0.51181102362204722" header="0.35433070866141736" footer="0.23622047244094491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3" sqref="K13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เชิงปริมาณ </vt:lpstr>
      <vt:lpstr>เชิงคุณภาพ</vt:lpstr>
      <vt:lpstr>Sheet3</vt:lpstr>
      <vt:lpstr>เชิงคุณภาพ!Print_Titles</vt:lpstr>
      <vt:lpstr>'เชิงปริมาณ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Siraya_s</dc:creator>
  <cp:lastModifiedBy>Administrator</cp:lastModifiedBy>
  <cp:lastPrinted>2017-10-30T10:50:44Z</cp:lastPrinted>
  <dcterms:created xsi:type="dcterms:W3CDTF">2015-03-05T08:20:47Z</dcterms:created>
  <dcterms:modified xsi:type="dcterms:W3CDTF">2017-11-04T12:33:36Z</dcterms:modified>
</cp:coreProperties>
</file>